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Dropbox\ŠOLE\JN 2020\OŠ Šmartno\POPRAVEK 2 17.6.2020\"/>
    </mc:Choice>
  </mc:AlternateContent>
  <bookViews>
    <workbookView xWindow="0" yWindow="0" windowWidth="28800" windowHeight="14100"/>
  </bookViews>
  <sheets>
    <sheet name="PREDRAČUN"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054" i="1" l="1"/>
  <c r="I413" i="1"/>
  <c r="F416" i="1" s="1"/>
  <c r="G412" i="1"/>
  <c r="H412" i="1" s="1"/>
  <c r="G411" i="1"/>
  <c r="H411" i="1" s="1"/>
  <c r="G410" i="1"/>
  <c r="H410" i="1" s="1"/>
  <c r="G409" i="1"/>
  <c r="H409" i="1" s="1"/>
  <c r="G408" i="1"/>
  <c r="H408" i="1" s="1"/>
  <c r="G407" i="1"/>
  <c r="H407" i="1" s="1"/>
  <c r="G406" i="1"/>
  <c r="H406" i="1" s="1"/>
  <c r="G405" i="1"/>
  <c r="H405" i="1" s="1"/>
  <c r="G404" i="1"/>
  <c r="H404" i="1" s="1"/>
  <c r="G403" i="1"/>
  <c r="H403" i="1" s="1"/>
  <c r="F401" i="1"/>
  <c r="G1052" i="1"/>
  <c r="H1052" i="1" s="1"/>
  <c r="I942" i="1"/>
  <c r="F945" i="1" s="1"/>
  <c r="G941" i="1"/>
  <c r="H941" i="1" s="1"/>
  <c r="G940" i="1"/>
  <c r="H940" i="1" s="1"/>
  <c r="G939" i="1"/>
  <c r="G938" i="1"/>
  <c r="H938" i="1" s="1"/>
  <c r="F936" i="1"/>
  <c r="H413" i="1" l="1"/>
  <c r="G413" i="1"/>
  <c r="F415" i="1" s="1"/>
  <c r="G942" i="1"/>
  <c r="F944" i="1" s="1"/>
  <c r="H939" i="1"/>
  <c r="H942" i="1" s="1"/>
  <c r="G390" i="1"/>
  <c r="H390" i="1" s="1"/>
  <c r="H391" i="1" s="1"/>
  <c r="F388" i="1"/>
  <c r="G391" i="1" l="1"/>
  <c r="I391" i="1" s="1"/>
  <c r="F394" i="1" s="1"/>
  <c r="F1101" i="1"/>
  <c r="F1010" i="1"/>
  <c r="F982" i="1"/>
  <c r="F962" i="1"/>
  <c r="F901" i="1"/>
  <c r="F884" i="1"/>
  <c r="F865" i="1"/>
  <c r="F836" i="1"/>
  <c r="F802" i="1"/>
  <c r="F784" i="1"/>
  <c r="F765" i="1"/>
  <c r="F743" i="1"/>
  <c r="F717" i="1"/>
  <c r="F666" i="1"/>
  <c r="F626" i="1"/>
  <c r="F598" i="1"/>
  <c r="F564" i="1"/>
  <c r="F499" i="1"/>
  <c r="F478" i="1"/>
  <c r="F454" i="1"/>
  <c r="F437" i="1"/>
  <c r="F369" i="1"/>
  <c r="F341" i="1"/>
  <c r="F322" i="1"/>
  <c r="F273" i="1"/>
  <c r="F258" i="1"/>
  <c r="F230" i="1"/>
  <c r="F171" i="1"/>
  <c r="F141" i="1"/>
  <c r="F115" i="1"/>
  <c r="F50" i="1"/>
  <c r="F393" i="1" l="1"/>
  <c r="I1118" i="1"/>
  <c r="F1122" i="1" s="1"/>
  <c r="G1104" i="1"/>
  <c r="H1104" i="1" s="1"/>
  <c r="G1105" i="1"/>
  <c r="H1105" i="1" s="1"/>
  <c r="G1106" i="1"/>
  <c r="H1106" i="1" s="1"/>
  <c r="G1107" i="1"/>
  <c r="H1107" i="1" s="1"/>
  <c r="G1108" i="1"/>
  <c r="H1108" i="1" s="1"/>
  <c r="G1109" i="1"/>
  <c r="H1109" i="1" s="1"/>
  <c r="G1110" i="1"/>
  <c r="H1110" i="1" s="1"/>
  <c r="G1111" i="1"/>
  <c r="H1111" i="1" s="1"/>
  <c r="G1112" i="1"/>
  <c r="H1112" i="1" s="1"/>
  <c r="G1113" i="1"/>
  <c r="H1113" i="1" s="1"/>
  <c r="G1114" i="1"/>
  <c r="H1114" i="1" s="1"/>
  <c r="G1115" i="1"/>
  <c r="H1115" i="1" s="1"/>
  <c r="G1116" i="1"/>
  <c r="H1116" i="1" s="1"/>
  <c r="G1117" i="1"/>
  <c r="H1117" i="1" s="1"/>
  <c r="I1086" i="1"/>
  <c r="F1089" i="1" s="1"/>
  <c r="G1013" i="1"/>
  <c r="H1013" i="1" s="1"/>
  <c r="G1014" i="1"/>
  <c r="H1014" i="1" s="1"/>
  <c r="G1015" i="1"/>
  <c r="H1015" i="1" s="1"/>
  <c r="G1016" i="1"/>
  <c r="H1016" i="1" s="1"/>
  <c r="G1017" i="1"/>
  <c r="H1017" i="1" s="1"/>
  <c r="G1018" i="1"/>
  <c r="H1018" i="1" s="1"/>
  <c r="G1019" i="1"/>
  <c r="H1019" i="1" s="1"/>
  <c r="G1020" i="1"/>
  <c r="H1020" i="1" s="1"/>
  <c r="G1021" i="1"/>
  <c r="H1021" i="1" s="1"/>
  <c r="G1022" i="1"/>
  <c r="H1022" i="1" s="1"/>
  <c r="G1023" i="1"/>
  <c r="H1023" i="1" s="1"/>
  <c r="G1024" i="1"/>
  <c r="H1024" i="1" s="1"/>
  <c r="G1025" i="1"/>
  <c r="H1025" i="1" s="1"/>
  <c r="G1026" i="1"/>
  <c r="H1026" i="1" s="1"/>
  <c r="G1027" i="1"/>
  <c r="H1027" i="1" s="1"/>
  <c r="G1028" i="1"/>
  <c r="H1028" i="1" s="1"/>
  <c r="G1029" i="1"/>
  <c r="H1029" i="1" s="1"/>
  <c r="G1030" i="1"/>
  <c r="H1030" i="1" s="1"/>
  <c r="G1031" i="1"/>
  <c r="H1031" i="1" s="1"/>
  <c r="G1032" i="1"/>
  <c r="H1032" i="1" s="1"/>
  <c r="G1033" i="1"/>
  <c r="H1033" i="1" s="1"/>
  <c r="G1034" i="1"/>
  <c r="H1034" i="1" s="1"/>
  <c r="G1035" i="1"/>
  <c r="H1035" i="1" s="1"/>
  <c r="G1036" i="1"/>
  <c r="H1036" i="1" s="1"/>
  <c r="G1037" i="1"/>
  <c r="H1037" i="1" s="1"/>
  <c r="G1038" i="1"/>
  <c r="H1038" i="1" s="1"/>
  <c r="G1039" i="1"/>
  <c r="H1039" i="1" s="1"/>
  <c r="G1040" i="1"/>
  <c r="H1040" i="1" s="1"/>
  <c r="G1041" i="1"/>
  <c r="H1041" i="1" s="1"/>
  <c r="G1042" i="1"/>
  <c r="H1042" i="1" s="1"/>
  <c r="G1043" i="1"/>
  <c r="H1043" i="1" s="1"/>
  <c r="G1044" i="1"/>
  <c r="H1044" i="1" s="1"/>
  <c r="G1045" i="1"/>
  <c r="H1045" i="1" s="1"/>
  <c r="G1046" i="1"/>
  <c r="H1046" i="1" s="1"/>
  <c r="G1047" i="1"/>
  <c r="H1047" i="1" s="1"/>
  <c r="G1048" i="1"/>
  <c r="H1048" i="1" s="1"/>
  <c r="G1049" i="1"/>
  <c r="H1049" i="1" s="1"/>
  <c r="G1050" i="1"/>
  <c r="H1050" i="1" s="1"/>
  <c r="G1051" i="1"/>
  <c r="H1051" i="1" s="1"/>
  <c r="G1053" i="1"/>
  <c r="H1053" i="1" s="1"/>
  <c r="G1054" i="1"/>
  <c r="G1055" i="1"/>
  <c r="H1055" i="1" s="1"/>
  <c r="G1056" i="1"/>
  <c r="H1056" i="1" s="1"/>
  <c r="G1057" i="1"/>
  <c r="H1057" i="1" s="1"/>
  <c r="G1058" i="1"/>
  <c r="H1058" i="1" s="1"/>
  <c r="G1059" i="1"/>
  <c r="H1059" i="1" s="1"/>
  <c r="G1060" i="1"/>
  <c r="H1060" i="1" s="1"/>
  <c r="G1061" i="1"/>
  <c r="H1061" i="1" s="1"/>
  <c r="G1062" i="1"/>
  <c r="H1062" i="1" s="1"/>
  <c r="G1063" i="1"/>
  <c r="H1063" i="1" s="1"/>
  <c r="G1064" i="1"/>
  <c r="H1064" i="1" s="1"/>
  <c r="G1065" i="1"/>
  <c r="H1065" i="1" s="1"/>
  <c r="G1066" i="1"/>
  <c r="H1066" i="1" s="1"/>
  <c r="G1067" i="1"/>
  <c r="H1067" i="1" s="1"/>
  <c r="G1068" i="1"/>
  <c r="H1068" i="1" s="1"/>
  <c r="G1069" i="1"/>
  <c r="H1069" i="1" s="1"/>
  <c r="G1070" i="1"/>
  <c r="H1070" i="1" s="1"/>
  <c r="G1071" i="1"/>
  <c r="H1071" i="1" s="1"/>
  <c r="G1072" i="1"/>
  <c r="H1072" i="1" s="1"/>
  <c r="G1073" i="1"/>
  <c r="H1073" i="1" s="1"/>
  <c r="G1074" i="1"/>
  <c r="H1074" i="1" s="1"/>
  <c r="G1075" i="1"/>
  <c r="H1075" i="1" s="1"/>
  <c r="G1076" i="1"/>
  <c r="H1076" i="1" s="1"/>
  <c r="G1077" i="1"/>
  <c r="H1077" i="1" s="1"/>
  <c r="G1078" i="1"/>
  <c r="H1078" i="1" s="1"/>
  <c r="G1079" i="1"/>
  <c r="H1079" i="1" s="1"/>
  <c r="G1080" i="1"/>
  <c r="H1080" i="1" s="1"/>
  <c r="G1081" i="1"/>
  <c r="H1081" i="1" s="1"/>
  <c r="G1082" i="1"/>
  <c r="H1082" i="1" s="1"/>
  <c r="G1083" i="1"/>
  <c r="H1083" i="1" s="1"/>
  <c r="G1084" i="1"/>
  <c r="H1084" i="1" s="1"/>
  <c r="G1085" i="1"/>
  <c r="H1085" i="1" s="1"/>
  <c r="I998" i="1"/>
  <c r="F1001" i="1" s="1"/>
  <c r="G985" i="1"/>
  <c r="H985" i="1" s="1"/>
  <c r="G986" i="1"/>
  <c r="H986" i="1" s="1"/>
  <c r="G987" i="1"/>
  <c r="H987" i="1" s="1"/>
  <c r="G988" i="1"/>
  <c r="H988" i="1" s="1"/>
  <c r="G989" i="1"/>
  <c r="H989" i="1" s="1"/>
  <c r="G990" i="1"/>
  <c r="H990" i="1" s="1"/>
  <c r="G991" i="1"/>
  <c r="H991" i="1" s="1"/>
  <c r="G992" i="1"/>
  <c r="H992" i="1" s="1"/>
  <c r="G993" i="1"/>
  <c r="H993" i="1" s="1"/>
  <c r="G994" i="1"/>
  <c r="H994" i="1" s="1"/>
  <c r="G995" i="1"/>
  <c r="H995" i="1" s="1"/>
  <c r="G996" i="1"/>
  <c r="H996" i="1" s="1"/>
  <c r="G997" i="1"/>
  <c r="H997" i="1" s="1"/>
  <c r="I970" i="1"/>
  <c r="F973" i="1" s="1"/>
  <c r="G965" i="1"/>
  <c r="H965" i="1" s="1"/>
  <c r="G966" i="1"/>
  <c r="H966" i="1" s="1"/>
  <c r="G967" i="1"/>
  <c r="H967" i="1" s="1"/>
  <c r="G968" i="1"/>
  <c r="H968" i="1" s="1"/>
  <c r="G969" i="1"/>
  <c r="H969" i="1" s="1"/>
  <c r="I924" i="1"/>
  <c r="F927" i="1" s="1"/>
  <c r="G904" i="1"/>
  <c r="H904" i="1" s="1"/>
  <c r="G905" i="1"/>
  <c r="H905" i="1" s="1"/>
  <c r="G906" i="1"/>
  <c r="H906" i="1" s="1"/>
  <c r="G907" i="1"/>
  <c r="H907" i="1" s="1"/>
  <c r="G908" i="1"/>
  <c r="H908" i="1" s="1"/>
  <c r="G909" i="1"/>
  <c r="H909" i="1" s="1"/>
  <c r="G910" i="1"/>
  <c r="H910" i="1" s="1"/>
  <c r="G911" i="1"/>
  <c r="H911" i="1" s="1"/>
  <c r="G912" i="1"/>
  <c r="H912" i="1" s="1"/>
  <c r="G913" i="1"/>
  <c r="H913" i="1" s="1"/>
  <c r="G914" i="1"/>
  <c r="H914" i="1" s="1"/>
  <c r="G915" i="1"/>
  <c r="H915" i="1" s="1"/>
  <c r="G916" i="1"/>
  <c r="H916" i="1" s="1"/>
  <c r="G917" i="1"/>
  <c r="H917" i="1" s="1"/>
  <c r="G918" i="1"/>
  <c r="H918" i="1" s="1"/>
  <c r="G919" i="1"/>
  <c r="H919" i="1" s="1"/>
  <c r="G920" i="1"/>
  <c r="H920" i="1" s="1"/>
  <c r="G921" i="1"/>
  <c r="H921" i="1" s="1"/>
  <c r="G922" i="1"/>
  <c r="H922" i="1" s="1"/>
  <c r="G923" i="1"/>
  <c r="H923" i="1" s="1"/>
  <c r="G887" i="1"/>
  <c r="H887" i="1" s="1"/>
  <c r="G869" i="1"/>
  <c r="H869" i="1" s="1"/>
  <c r="G870" i="1"/>
  <c r="H870" i="1" s="1"/>
  <c r="G871" i="1"/>
  <c r="H871" i="1" s="1"/>
  <c r="G872" i="1"/>
  <c r="H872" i="1" s="1"/>
  <c r="G867" i="1"/>
  <c r="H867" i="1" s="1"/>
  <c r="I855" i="1"/>
  <c r="F858" i="1" s="1"/>
  <c r="G839" i="1"/>
  <c r="H839" i="1" s="1"/>
  <c r="G840" i="1"/>
  <c r="H840" i="1" s="1"/>
  <c r="G841" i="1"/>
  <c r="H841" i="1" s="1"/>
  <c r="G842" i="1"/>
  <c r="H842" i="1" s="1"/>
  <c r="G843" i="1"/>
  <c r="H843" i="1" s="1"/>
  <c r="G844" i="1"/>
  <c r="H844" i="1" s="1"/>
  <c r="G845" i="1"/>
  <c r="H845" i="1" s="1"/>
  <c r="G846" i="1"/>
  <c r="H846" i="1" s="1"/>
  <c r="G847" i="1"/>
  <c r="H847" i="1" s="1"/>
  <c r="G848" i="1"/>
  <c r="H848" i="1" s="1"/>
  <c r="G849" i="1"/>
  <c r="H849" i="1" s="1"/>
  <c r="G850" i="1"/>
  <c r="H850" i="1" s="1"/>
  <c r="G851" i="1"/>
  <c r="H851" i="1" s="1"/>
  <c r="G852" i="1"/>
  <c r="H852" i="1" s="1"/>
  <c r="G853" i="1"/>
  <c r="H853" i="1" s="1"/>
  <c r="G854" i="1"/>
  <c r="H854" i="1" s="1"/>
  <c r="I825" i="1"/>
  <c r="F828" i="1" s="1"/>
  <c r="G805" i="1"/>
  <c r="H805" i="1" s="1"/>
  <c r="G806" i="1"/>
  <c r="H806" i="1" s="1"/>
  <c r="G807" i="1"/>
  <c r="H807" i="1" s="1"/>
  <c r="G808" i="1"/>
  <c r="H808" i="1" s="1"/>
  <c r="G809" i="1"/>
  <c r="H809" i="1" s="1"/>
  <c r="G810" i="1"/>
  <c r="H810" i="1" s="1"/>
  <c r="G811" i="1"/>
  <c r="H811" i="1" s="1"/>
  <c r="G812" i="1"/>
  <c r="H812" i="1" s="1"/>
  <c r="G813" i="1"/>
  <c r="H813" i="1" s="1"/>
  <c r="G814" i="1"/>
  <c r="H814" i="1" s="1"/>
  <c r="G815" i="1"/>
  <c r="H815" i="1" s="1"/>
  <c r="G816" i="1"/>
  <c r="H816" i="1" s="1"/>
  <c r="G817" i="1"/>
  <c r="H817" i="1" s="1"/>
  <c r="G818" i="1"/>
  <c r="H818" i="1" s="1"/>
  <c r="G819" i="1"/>
  <c r="H819" i="1" s="1"/>
  <c r="G820" i="1"/>
  <c r="H820" i="1" s="1"/>
  <c r="G821" i="1"/>
  <c r="H821" i="1" s="1"/>
  <c r="G822" i="1"/>
  <c r="H822" i="1" s="1"/>
  <c r="G823" i="1"/>
  <c r="H823" i="1" s="1"/>
  <c r="G824" i="1"/>
  <c r="H824" i="1" s="1"/>
  <c r="I792" i="1"/>
  <c r="F795" i="1" s="1"/>
  <c r="G787" i="1"/>
  <c r="H787" i="1" s="1"/>
  <c r="G788" i="1"/>
  <c r="H788" i="1" s="1"/>
  <c r="G789" i="1"/>
  <c r="H789" i="1" s="1"/>
  <c r="G790" i="1"/>
  <c r="H790" i="1" s="1"/>
  <c r="G791" i="1"/>
  <c r="H791" i="1" s="1"/>
  <c r="G768" i="1"/>
  <c r="H768" i="1" s="1"/>
  <c r="G769" i="1"/>
  <c r="H769" i="1" s="1"/>
  <c r="G770" i="1"/>
  <c r="H770" i="1" s="1"/>
  <c r="G771" i="1"/>
  <c r="H771" i="1" s="1"/>
  <c r="I755" i="1"/>
  <c r="F758" i="1" s="1"/>
  <c r="G746" i="1"/>
  <c r="H746" i="1" s="1"/>
  <c r="G747" i="1"/>
  <c r="H747" i="1" s="1"/>
  <c r="G748" i="1"/>
  <c r="H748" i="1" s="1"/>
  <c r="G749" i="1"/>
  <c r="H749" i="1" s="1"/>
  <c r="G750" i="1"/>
  <c r="H750" i="1" s="1"/>
  <c r="G751" i="1"/>
  <c r="H751" i="1" s="1"/>
  <c r="G752" i="1"/>
  <c r="H752" i="1" s="1"/>
  <c r="G753" i="1"/>
  <c r="H753" i="1" s="1"/>
  <c r="G754" i="1"/>
  <c r="H754" i="1" s="1"/>
  <c r="I733" i="1"/>
  <c r="F736" i="1" s="1"/>
  <c r="G720" i="1"/>
  <c r="H720" i="1" s="1"/>
  <c r="G721" i="1"/>
  <c r="H721" i="1" s="1"/>
  <c r="G722" i="1"/>
  <c r="H722" i="1" s="1"/>
  <c r="G723" i="1"/>
  <c r="H723" i="1" s="1"/>
  <c r="G724" i="1"/>
  <c r="H724" i="1" s="1"/>
  <c r="G725" i="1"/>
  <c r="H725" i="1" s="1"/>
  <c r="G726" i="1"/>
  <c r="H726" i="1" s="1"/>
  <c r="G727" i="1"/>
  <c r="H727" i="1" s="1"/>
  <c r="G728" i="1"/>
  <c r="H728" i="1" s="1"/>
  <c r="G729" i="1"/>
  <c r="H729" i="1" s="1"/>
  <c r="G730" i="1"/>
  <c r="H730" i="1" s="1"/>
  <c r="G731" i="1"/>
  <c r="H731" i="1" s="1"/>
  <c r="G732" i="1"/>
  <c r="H732" i="1" s="1"/>
  <c r="I707" i="1"/>
  <c r="F710" i="1" s="1"/>
  <c r="G669" i="1"/>
  <c r="H669" i="1" s="1"/>
  <c r="G670" i="1"/>
  <c r="H670" i="1" s="1"/>
  <c r="G671" i="1"/>
  <c r="H671" i="1" s="1"/>
  <c r="G672" i="1"/>
  <c r="H672" i="1" s="1"/>
  <c r="G673" i="1"/>
  <c r="H673" i="1" s="1"/>
  <c r="G674" i="1"/>
  <c r="H674" i="1" s="1"/>
  <c r="G675" i="1"/>
  <c r="H675" i="1" s="1"/>
  <c r="G676" i="1"/>
  <c r="H676" i="1" s="1"/>
  <c r="G677" i="1"/>
  <c r="H677" i="1" s="1"/>
  <c r="G678" i="1"/>
  <c r="H678" i="1" s="1"/>
  <c r="G679" i="1"/>
  <c r="H679" i="1" s="1"/>
  <c r="G680" i="1"/>
  <c r="H680" i="1" s="1"/>
  <c r="G681" i="1"/>
  <c r="H681" i="1" s="1"/>
  <c r="G682" i="1"/>
  <c r="H682" i="1" s="1"/>
  <c r="G683" i="1"/>
  <c r="H683" i="1" s="1"/>
  <c r="G684" i="1"/>
  <c r="H684" i="1" s="1"/>
  <c r="G685" i="1"/>
  <c r="H685" i="1" s="1"/>
  <c r="G686" i="1"/>
  <c r="H686" i="1" s="1"/>
  <c r="G687" i="1"/>
  <c r="H687" i="1" s="1"/>
  <c r="G688" i="1"/>
  <c r="H688" i="1" s="1"/>
  <c r="G689" i="1"/>
  <c r="H689" i="1" s="1"/>
  <c r="G690" i="1"/>
  <c r="H690" i="1" s="1"/>
  <c r="G691" i="1"/>
  <c r="H691" i="1" s="1"/>
  <c r="G692" i="1"/>
  <c r="H692" i="1" s="1"/>
  <c r="G693" i="1"/>
  <c r="H693" i="1" s="1"/>
  <c r="G694" i="1"/>
  <c r="H694" i="1" s="1"/>
  <c r="G695" i="1"/>
  <c r="H695" i="1" s="1"/>
  <c r="G696" i="1"/>
  <c r="H696" i="1" s="1"/>
  <c r="G697" i="1"/>
  <c r="H697" i="1" s="1"/>
  <c r="G698" i="1"/>
  <c r="H698" i="1" s="1"/>
  <c r="G699" i="1"/>
  <c r="H699" i="1" s="1"/>
  <c r="G700" i="1"/>
  <c r="H700" i="1" s="1"/>
  <c r="G701" i="1"/>
  <c r="H701" i="1" s="1"/>
  <c r="G702" i="1"/>
  <c r="H702" i="1" s="1"/>
  <c r="G703" i="1"/>
  <c r="H703" i="1" s="1"/>
  <c r="G704" i="1"/>
  <c r="H704" i="1" s="1"/>
  <c r="G705" i="1"/>
  <c r="H705" i="1" s="1"/>
  <c r="G706" i="1"/>
  <c r="H706" i="1" s="1"/>
  <c r="I656" i="1"/>
  <c r="F659" i="1" s="1"/>
  <c r="G629" i="1"/>
  <c r="H629" i="1" s="1"/>
  <c r="G630" i="1"/>
  <c r="H630" i="1" s="1"/>
  <c r="G631" i="1"/>
  <c r="H631" i="1" s="1"/>
  <c r="G632" i="1"/>
  <c r="H632" i="1" s="1"/>
  <c r="G633" i="1"/>
  <c r="H633" i="1" s="1"/>
  <c r="G634" i="1"/>
  <c r="H634" i="1" s="1"/>
  <c r="G635" i="1"/>
  <c r="H635" i="1" s="1"/>
  <c r="G636" i="1"/>
  <c r="H636" i="1" s="1"/>
  <c r="G637" i="1"/>
  <c r="H637" i="1" s="1"/>
  <c r="G638" i="1"/>
  <c r="H638" i="1" s="1"/>
  <c r="G639" i="1"/>
  <c r="H639" i="1" s="1"/>
  <c r="G640" i="1"/>
  <c r="H640" i="1" s="1"/>
  <c r="G641" i="1"/>
  <c r="H641" i="1" s="1"/>
  <c r="G642" i="1"/>
  <c r="H642" i="1" s="1"/>
  <c r="G643" i="1"/>
  <c r="H643" i="1" s="1"/>
  <c r="G644" i="1"/>
  <c r="H644" i="1" s="1"/>
  <c r="G645" i="1"/>
  <c r="H645" i="1" s="1"/>
  <c r="G646" i="1"/>
  <c r="H646" i="1" s="1"/>
  <c r="G647" i="1"/>
  <c r="H647" i="1" s="1"/>
  <c r="G648" i="1"/>
  <c r="H648" i="1" s="1"/>
  <c r="G649" i="1"/>
  <c r="H649" i="1" s="1"/>
  <c r="G650" i="1"/>
  <c r="H650" i="1" s="1"/>
  <c r="G651" i="1"/>
  <c r="H651" i="1" s="1"/>
  <c r="G652" i="1"/>
  <c r="H652" i="1" s="1"/>
  <c r="G653" i="1"/>
  <c r="H653" i="1" s="1"/>
  <c r="G654" i="1"/>
  <c r="H654" i="1" s="1"/>
  <c r="G655" i="1"/>
  <c r="H655" i="1" s="1"/>
  <c r="I616" i="1"/>
  <c r="F619" i="1" s="1"/>
  <c r="G601" i="1"/>
  <c r="H601" i="1" s="1"/>
  <c r="G602" i="1"/>
  <c r="H602" i="1" s="1"/>
  <c r="G603" i="1"/>
  <c r="H603" i="1" s="1"/>
  <c r="G604" i="1"/>
  <c r="H604" i="1" s="1"/>
  <c r="G605" i="1"/>
  <c r="H605" i="1" s="1"/>
  <c r="G606" i="1"/>
  <c r="H606" i="1" s="1"/>
  <c r="G607" i="1"/>
  <c r="H607" i="1" s="1"/>
  <c r="G608" i="1"/>
  <c r="H608" i="1" s="1"/>
  <c r="G609" i="1"/>
  <c r="H609" i="1" s="1"/>
  <c r="G610" i="1"/>
  <c r="H610" i="1" s="1"/>
  <c r="G611" i="1"/>
  <c r="H611" i="1" s="1"/>
  <c r="G612" i="1"/>
  <c r="H612" i="1" s="1"/>
  <c r="G613" i="1"/>
  <c r="H613" i="1" s="1"/>
  <c r="G614" i="1"/>
  <c r="H614" i="1" s="1"/>
  <c r="G615" i="1"/>
  <c r="H615" i="1" s="1"/>
  <c r="G567" i="1"/>
  <c r="H567" i="1" s="1"/>
  <c r="G568" i="1"/>
  <c r="H568" i="1" s="1"/>
  <c r="G569" i="1"/>
  <c r="H569" i="1" s="1"/>
  <c r="G570" i="1"/>
  <c r="H570" i="1" s="1"/>
  <c r="G571" i="1"/>
  <c r="H571" i="1" s="1"/>
  <c r="G572" i="1"/>
  <c r="H572" i="1" s="1"/>
  <c r="G573" i="1"/>
  <c r="H573" i="1" s="1"/>
  <c r="G574" i="1"/>
  <c r="H574" i="1" s="1"/>
  <c r="G575" i="1"/>
  <c r="H575" i="1" s="1"/>
  <c r="G576" i="1"/>
  <c r="H576" i="1" s="1"/>
  <c r="G577" i="1"/>
  <c r="H577" i="1" s="1"/>
  <c r="G578" i="1"/>
  <c r="H578" i="1" s="1"/>
  <c r="G579" i="1"/>
  <c r="H579" i="1" s="1"/>
  <c r="G580" i="1"/>
  <c r="H580" i="1" s="1"/>
  <c r="G581" i="1"/>
  <c r="H581" i="1" s="1"/>
  <c r="G582" i="1"/>
  <c r="H582" i="1" s="1"/>
  <c r="G583" i="1"/>
  <c r="H583" i="1" s="1"/>
  <c r="G584" i="1"/>
  <c r="H584" i="1" s="1"/>
  <c r="G585" i="1"/>
  <c r="H585" i="1" s="1"/>
  <c r="G586" i="1"/>
  <c r="H586" i="1" s="1"/>
  <c r="G587" i="1"/>
  <c r="H587" i="1" s="1"/>
  <c r="I555" i="1"/>
  <c r="F558" i="1" s="1"/>
  <c r="G502" i="1"/>
  <c r="H502" i="1" s="1"/>
  <c r="G503" i="1"/>
  <c r="H503" i="1" s="1"/>
  <c r="G504" i="1"/>
  <c r="H504" i="1" s="1"/>
  <c r="G505" i="1"/>
  <c r="H505" i="1" s="1"/>
  <c r="G506" i="1"/>
  <c r="H506" i="1" s="1"/>
  <c r="G507" i="1"/>
  <c r="H507" i="1" s="1"/>
  <c r="G508" i="1"/>
  <c r="H508" i="1" s="1"/>
  <c r="G509" i="1"/>
  <c r="H509" i="1" s="1"/>
  <c r="G510" i="1"/>
  <c r="H510" i="1" s="1"/>
  <c r="G511" i="1"/>
  <c r="H511" i="1" s="1"/>
  <c r="G512" i="1"/>
  <c r="H512" i="1" s="1"/>
  <c r="G513" i="1"/>
  <c r="H513" i="1" s="1"/>
  <c r="G514" i="1"/>
  <c r="H514" i="1" s="1"/>
  <c r="G515" i="1"/>
  <c r="H515" i="1" s="1"/>
  <c r="G516" i="1"/>
  <c r="H516" i="1" s="1"/>
  <c r="G517" i="1"/>
  <c r="H517" i="1" s="1"/>
  <c r="G518" i="1"/>
  <c r="H518" i="1" s="1"/>
  <c r="G519" i="1"/>
  <c r="H519" i="1" s="1"/>
  <c r="G520" i="1"/>
  <c r="H520" i="1" s="1"/>
  <c r="G521" i="1"/>
  <c r="H521" i="1" s="1"/>
  <c r="G522" i="1"/>
  <c r="H522" i="1" s="1"/>
  <c r="G523" i="1"/>
  <c r="H523" i="1" s="1"/>
  <c r="G524" i="1"/>
  <c r="H524" i="1" s="1"/>
  <c r="G525" i="1"/>
  <c r="H525" i="1" s="1"/>
  <c r="G526" i="1"/>
  <c r="H526" i="1" s="1"/>
  <c r="G527" i="1"/>
  <c r="H527" i="1" s="1"/>
  <c r="G528" i="1"/>
  <c r="H528" i="1" s="1"/>
  <c r="G529" i="1"/>
  <c r="H529" i="1" s="1"/>
  <c r="G530" i="1"/>
  <c r="H530" i="1" s="1"/>
  <c r="G531" i="1"/>
  <c r="H531" i="1" s="1"/>
  <c r="G532" i="1"/>
  <c r="H532" i="1" s="1"/>
  <c r="G533" i="1"/>
  <c r="H533" i="1" s="1"/>
  <c r="G534" i="1"/>
  <c r="H534" i="1" s="1"/>
  <c r="G535" i="1"/>
  <c r="H535" i="1" s="1"/>
  <c r="G536" i="1"/>
  <c r="H536" i="1" s="1"/>
  <c r="G537" i="1"/>
  <c r="H537" i="1" s="1"/>
  <c r="G538" i="1"/>
  <c r="H538" i="1" s="1"/>
  <c r="G539" i="1"/>
  <c r="H539" i="1" s="1"/>
  <c r="G540" i="1"/>
  <c r="H540" i="1" s="1"/>
  <c r="G541" i="1"/>
  <c r="H541" i="1" s="1"/>
  <c r="G542" i="1"/>
  <c r="H542" i="1" s="1"/>
  <c r="G543" i="1"/>
  <c r="H543" i="1" s="1"/>
  <c r="G544" i="1"/>
  <c r="H544" i="1" s="1"/>
  <c r="G545" i="1"/>
  <c r="H545" i="1" s="1"/>
  <c r="G546" i="1"/>
  <c r="H546" i="1" s="1"/>
  <c r="G547" i="1"/>
  <c r="H547" i="1" s="1"/>
  <c r="G548" i="1"/>
  <c r="H548" i="1" s="1"/>
  <c r="G549" i="1"/>
  <c r="H549" i="1" s="1"/>
  <c r="G550" i="1"/>
  <c r="H550" i="1" s="1"/>
  <c r="G551" i="1"/>
  <c r="H551" i="1" s="1"/>
  <c r="G552" i="1"/>
  <c r="H552" i="1" s="1"/>
  <c r="G553" i="1"/>
  <c r="H553" i="1" s="1"/>
  <c r="G554" i="1"/>
  <c r="H554" i="1" s="1"/>
  <c r="I488" i="1"/>
  <c r="F491" i="1" s="1"/>
  <c r="G481" i="1"/>
  <c r="H481" i="1" s="1"/>
  <c r="G482" i="1"/>
  <c r="H482" i="1" s="1"/>
  <c r="G483" i="1"/>
  <c r="H483" i="1" s="1"/>
  <c r="G484" i="1"/>
  <c r="H484" i="1" s="1"/>
  <c r="G485" i="1"/>
  <c r="H485" i="1" s="1"/>
  <c r="G486" i="1"/>
  <c r="H486" i="1" s="1"/>
  <c r="G487" i="1"/>
  <c r="H487" i="1" s="1"/>
  <c r="I467" i="1"/>
  <c r="F470" i="1" s="1"/>
  <c r="G457" i="1"/>
  <c r="H457" i="1" s="1"/>
  <c r="G458" i="1"/>
  <c r="H458" i="1" s="1"/>
  <c r="G459" i="1"/>
  <c r="H459" i="1" s="1"/>
  <c r="G460" i="1"/>
  <c r="H460" i="1" s="1"/>
  <c r="G461" i="1"/>
  <c r="H461" i="1" s="1"/>
  <c r="G462" i="1"/>
  <c r="H462" i="1" s="1"/>
  <c r="G463" i="1"/>
  <c r="H463" i="1" s="1"/>
  <c r="G464" i="1"/>
  <c r="H464" i="1" s="1"/>
  <c r="G465" i="1"/>
  <c r="H465" i="1" s="1"/>
  <c r="G466" i="1"/>
  <c r="H466" i="1" s="1"/>
  <c r="I441" i="1"/>
  <c r="F444" i="1" s="1"/>
  <c r="G440" i="1"/>
  <c r="H440" i="1" s="1"/>
  <c r="I376" i="1"/>
  <c r="F379" i="1" s="1"/>
  <c r="G371" i="1"/>
  <c r="H371" i="1" s="1"/>
  <c r="G372" i="1"/>
  <c r="H372" i="1" s="1"/>
  <c r="G373" i="1"/>
  <c r="H373" i="1" s="1"/>
  <c r="G374" i="1"/>
  <c r="H374" i="1" s="1"/>
  <c r="G375" i="1"/>
  <c r="H375" i="1" s="1"/>
  <c r="I358" i="1"/>
  <c r="F361" i="1" s="1"/>
  <c r="G344" i="1"/>
  <c r="H344" i="1" s="1"/>
  <c r="G345" i="1"/>
  <c r="H345" i="1" s="1"/>
  <c r="G346" i="1"/>
  <c r="H346" i="1" s="1"/>
  <c r="G347" i="1"/>
  <c r="H347" i="1" s="1"/>
  <c r="G348" i="1"/>
  <c r="H348" i="1" s="1"/>
  <c r="G349" i="1"/>
  <c r="H349" i="1" s="1"/>
  <c r="G350" i="1"/>
  <c r="H350" i="1" s="1"/>
  <c r="G351" i="1"/>
  <c r="H351" i="1" s="1"/>
  <c r="G352" i="1"/>
  <c r="H352" i="1" s="1"/>
  <c r="G353" i="1"/>
  <c r="H353" i="1" s="1"/>
  <c r="G354" i="1"/>
  <c r="H354" i="1" s="1"/>
  <c r="G355" i="1"/>
  <c r="H355" i="1" s="1"/>
  <c r="G356" i="1"/>
  <c r="H356" i="1" s="1"/>
  <c r="G357" i="1"/>
  <c r="H357" i="1" s="1"/>
  <c r="G325" i="1"/>
  <c r="H325" i="1" s="1"/>
  <c r="G326" i="1"/>
  <c r="H326" i="1" s="1"/>
  <c r="G327" i="1"/>
  <c r="H327" i="1" s="1"/>
  <c r="G328" i="1"/>
  <c r="H328" i="1" s="1"/>
  <c r="G329" i="1"/>
  <c r="H329" i="1" s="1"/>
  <c r="G330" i="1"/>
  <c r="H330" i="1" s="1"/>
  <c r="I311" i="1"/>
  <c r="F314" i="1" s="1"/>
  <c r="G276" i="1"/>
  <c r="H276" i="1" s="1"/>
  <c r="G277" i="1"/>
  <c r="H277" i="1" s="1"/>
  <c r="G278" i="1"/>
  <c r="H278" i="1" s="1"/>
  <c r="G279" i="1"/>
  <c r="H279" i="1" s="1"/>
  <c r="G280" i="1"/>
  <c r="H280" i="1" s="1"/>
  <c r="G281" i="1"/>
  <c r="H281" i="1" s="1"/>
  <c r="G282" i="1"/>
  <c r="H282" i="1" s="1"/>
  <c r="G283" i="1"/>
  <c r="H283" i="1" s="1"/>
  <c r="G284" i="1"/>
  <c r="H284" i="1" s="1"/>
  <c r="G285" i="1"/>
  <c r="H285" i="1" s="1"/>
  <c r="G286" i="1"/>
  <c r="H286" i="1" s="1"/>
  <c r="G287" i="1"/>
  <c r="H287" i="1" s="1"/>
  <c r="G288" i="1"/>
  <c r="H288" i="1" s="1"/>
  <c r="G289" i="1"/>
  <c r="H289" i="1" s="1"/>
  <c r="G290" i="1"/>
  <c r="H290" i="1" s="1"/>
  <c r="G291" i="1"/>
  <c r="H291" i="1" s="1"/>
  <c r="G292" i="1"/>
  <c r="H292" i="1" s="1"/>
  <c r="G293" i="1"/>
  <c r="H293" i="1" s="1"/>
  <c r="G294" i="1"/>
  <c r="H294" i="1" s="1"/>
  <c r="G295" i="1"/>
  <c r="H295" i="1" s="1"/>
  <c r="G296" i="1"/>
  <c r="H296" i="1" s="1"/>
  <c r="G297" i="1"/>
  <c r="H297" i="1" s="1"/>
  <c r="G298" i="1"/>
  <c r="H298" i="1" s="1"/>
  <c r="G299" i="1"/>
  <c r="H299" i="1" s="1"/>
  <c r="G300" i="1"/>
  <c r="H300" i="1" s="1"/>
  <c r="G301" i="1"/>
  <c r="H301" i="1" s="1"/>
  <c r="G302" i="1"/>
  <c r="H302" i="1" s="1"/>
  <c r="G303" i="1"/>
  <c r="H303" i="1" s="1"/>
  <c r="G304" i="1"/>
  <c r="H304" i="1" s="1"/>
  <c r="G305" i="1"/>
  <c r="H305" i="1" s="1"/>
  <c r="G306" i="1"/>
  <c r="H306" i="1" s="1"/>
  <c r="G307" i="1"/>
  <c r="H307" i="1" s="1"/>
  <c r="G308" i="1"/>
  <c r="H308" i="1" s="1"/>
  <c r="G309" i="1"/>
  <c r="H309" i="1" s="1"/>
  <c r="G310" i="1"/>
  <c r="H310" i="1" s="1"/>
  <c r="I263" i="1"/>
  <c r="F266" i="1" s="1"/>
  <c r="G261" i="1"/>
  <c r="H261" i="1" s="1"/>
  <c r="G262" i="1"/>
  <c r="H262" i="1" s="1"/>
  <c r="G233" i="1"/>
  <c r="H233" i="1" s="1"/>
  <c r="G234" i="1"/>
  <c r="H234" i="1" s="1"/>
  <c r="G235" i="1"/>
  <c r="H235" i="1" s="1"/>
  <c r="G236" i="1"/>
  <c r="H236" i="1" s="1"/>
  <c r="G237" i="1"/>
  <c r="H237" i="1" s="1"/>
  <c r="G238" i="1"/>
  <c r="H238" i="1" s="1"/>
  <c r="G239" i="1"/>
  <c r="H239" i="1" s="1"/>
  <c r="G240" i="1"/>
  <c r="H240" i="1" s="1"/>
  <c r="G241" i="1"/>
  <c r="H241" i="1" s="1"/>
  <c r="G242" i="1"/>
  <c r="H242" i="1" s="1"/>
  <c r="G243" i="1"/>
  <c r="H243" i="1" s="1"/>
  <c r="G244" i="1"/>
  <c r="H244" i="1" s="1"/>
  <c r="I217" i="1"/>
  <c r="F220" i="1" s="1"/>
  <c r="I160" i="1"/>
  <c r="F163" i="1" s="1"/>
  <c r="G118" i="1"/>
  <c r="H118" i="1" s="1"/>
  <c r="G119" i="1"/>
  <c r="H119" i="1" s="1"/>
  <c r="G120" i="1"/>
  <c r="H120" i="1" s="1"/>
  <c r="G121" i="1"/>
  <c r="H121" i="1" s="1"/>
  <c r="G122" i="1"/>
  <c r="H122" i="1" s="1"/>
  <c r="G123" i="1"/>
  <c r="H123" i="1" s="1"/>
  <c r="G124" i="1"/>
  <c r="H124" i="1" s="1"/>
  <c r="G125" i="1"/>
  <c r="H125" i="1" s="1"/>
  <c r="G126" i="1"/>
  <c r="H126" i="1" s="1"/>
  <c r="G127" i="1"/>
  <c r="H127" i="1" s="1"/>
  <c r="G128" i="1"/>
  <c r="H128" i="1" s="1"/>
  <c r="G129" i="1"/>
  <c r="H129" i="1" s="1"/>
  <c r="G130" i="1"/>
  <c r="H130" i="1" s="1"/>
  <c r="G174" i="1"/>
  <c r="H174" i="1" s="1"/>
  <c r="G175" i="1"/>
  <c r="H175" i="1" s="1"/>
  <c r="G176" i="1"/>
  <c r="H176" i="1" s="1"/>
  <c r="G177" i="1"/>
  <c r="H177" i="1" s="1"/>
  <c r="G178" i="1"/>
  <c r="H178" i="1" s="1"/>
  <c r="G179" i="1"/>
  <c r="H179" i="1" s="1"/>
  <c r="G180" i="1"/>
  <c r="H180" i="1" s="1"/>
  <c r="G181" i="1"/>
  <c r="H181" i="1" s="1"/>
  <c r="G182" i="1"/>
  <c r="H182" i="1" s="1"/>
  <c r="G183" i="1"/>
  <c r="H183" i="1" s="1"/>
  <c r="G184" i="1"/>
  <c r="H184" i="1" s="1"/>
  <c r="G185" i="1"/>
  <c r="H185" i="1" s="1"/>
  <c r="G186" i="1"/>
  <c r="H186" i="1" s="1"/>
  <c r="G187" i="1"/>
  <c r="H187" i="1" s="1"/>
  <c r="G188" i="1"/>
  <c r="H188" i="1" s="1"/>
  <c r="G189" i="1"/>
  <c r="H189" i="1" s="1"/>
  <c r="G190" i="1"/>
  <c r="H190" i="1" s="1"/>
  <c r="G191" i="1"/>
  <c r="H191" i="1" s="1"/>
  <c r="G192" i="1"/>
  <c r="H192" i="1" s="1"/>
  <c r="G193" i="1"/>
  <c r="H193" i="1" s="1"/>
  <c r="G194" i="1"/>
  <c r="H194" i="1" s="1"/>
  <c r="G195" i="1"/>
  <c r="H195" i="1" s="1"/>
  <c r="G196" i="1"/>
  <c r="H196" i="1" s="1"/>
  <c r="G197" i="1"/>
  <c r="H197" i="1" s="1"/>
  <c r="G198" i="1"/>
  <c r="H198" i="1" s="1"/>
  <c r="G199" i="1"/>
  <c r="H199" i="1" s="1"/>
  <c r="G200" i="1"/>
  <c r="H200" i="1" s="1"/>
  <c r="G201" i="1"/>
  <c r="H201" i="1" s="1"/>
  <c r="G202" i="1"/>
  <c r="H202" i="1" s="1"/>
  <c r="G203" i="1"/>
  <c r="H203" i="1" s="1"/>
  <c r="G204" i="1"/>
  <c r="H204" i="1" s="1"/>
  <c r="G205" i="1"/>
  <c r="H205" i="1" s="1"/>
  <c r="G206" i="1"/>
  <c r="H206" i="1" s="1"/>
  <c r="G207" i="1"/>
  <c r="H207" i="1" s="1"/>
  <c r="G208" i="1"/>
  <c r="H208" i="1" s="1"/>
  <c r="G209" i="1"/>
  <c r="H209" i="1" s="1"/>
  <c r="G210" i="1"/>
  <c r="H210" i="1" s="1"/>
  <c r="G211" i="1"/>
  <c r="H211" i="1" s="1"/>
  <c r="G212" i="1"/>
  <c r="H212" i="1" s="1"/>
  <c r="G213" i="1"/>
  <c r="H213" i="1" s="1"/>
  <c r="G214" i="1"/>
  <c r="H214" i="1" s="1"/>
  <c r="G215" i="1"/>
  <c r="H215" i="1" s="1"/>
  <c r="G216" i="1"/>
  <c r="H216" i="1" s="1"/>
  <c r="G144" i="1"/>
  <c r="H144" i="1" s="1"/>
  <c r="G145" i="1"/>
  <c r="H145" i="1" s="1"/>
  <c r="G146" i="1"/>
  <c r="H146" i="1" s="1"/>
  <c r="G147" i="1"/>
  <c r="H147" i="1" s="1"/>
  <c r="G148" i="1"/>
  <c r="H148" i="1" s="1"/>
  <c r="G149" i="1"/>
  <c r="H149" i="1" s="1"/>
  <c r="G150" i="1"/>
  <c r="H150" i="1" s="1"/>
  <c r="G151" i="1"/>
  <c r="H151" i="1" s="1"/>
  <c r="G152" i="1"/>
  <c r="H152" i="1" s="1"/>
  <c r="G153" i="1"/>
  <c r="H153" i="1" s="1"/>
  <c r="G154" i="1"/>
  <c r="H154" i="1" s="1"/>
  <c r="G155" i="1"/>
  <c r="H155" i="1" s="1"/>
  <c r="G156" i="1"/>
  <c r="H156" i="1" s="1"/>
  <c r="G157" i="1"/>
  <c r="H157" i="1" s="1"/>
  <c r="G158" i="1"/>
  <c r="H158" i="1" s="1"/>
  <c r="G159" i="1"/>
  <c r="H159" i="1" s="1"/>
  <c r="G745" i="1"/>
  <c r="H745" i="1" s="1"/>
  <c r="G1103" i="1"/>
  <c r="H1103" i="1" s="1"/>
  <c r="G1012" i="1"/>
  <c r="H1012" i="1" s="1"/>
  <c r="G984" i="1"/>
  <c r="G964" i="1"/>
  <c r="H964" i="1" s="1"/>
  <c r="G903" i="1"/>
  <c r="G886" i="1"/>
  <c r="G868" i="1"/>
  <c r="H868" i="1" s="1"/>
  <c r="G838" i="1"/>
  <c r="H838" i="1" s="1"/>
  <c r="G804" i="1"/>
  <c r="H804" i="1" s="1"/>
  <c r="G786" i="1"/>
  <c r="G767" i="1"/>
  <c r="H767" i="1" s="1"/>
  <c r="G719" i="1"/>
  <c r="H719" i="1" s="1"/>
  <c r="G668" i="1"/>
  <c r="G628" i="1"/>
  <c r="H628" i="1" s="1"/>
  <c r="G600" i="1"/>
  <c r="H600" i="1" s="1"/>
  <c r="G566" i="1"/>
  <c r="G501" i="1"/>
  <c r="H501" i="1" s="1"/>
  <c r="G480" i="1"/>
  <c r="H480" i="1" s="1"/>
  <c r="G456" i="1"/>
  <c r="H456" i="1" s="1"/>
  <c r="G439" i="1"/>
  <c r="H439" i="1" s="1"/>
  <c r="G343" i="1"/>
  <c r="H343" i="1" s="1"/>
  <c r="G324" i="1"/>
  <c r="H324" i="1" s="1"/>
  <c r="G275" i="1"/>
  <c r="H275" i="1" s="1"/>
  <c r="G260" i="1"/>
  <c r="H260" i="1" s="1"/>
  <c r="G232" i="1"/>
  <c r="H232" i="1" s="1"/>
  <c r="G173" i="1"/>
  <c r="H173" i="1" s="1"/>
  <c r="G143" i="1"/>
  <c r="H143" i="1" s="1"/>
  <c r="G117" i="1"/>
  <c r="H117" i="1" s="1"/>
  <c r="I105" i="1"/>
  <c r="F108" i="1" s="1"/>
  <c r="G53" i="1"/>
  <c r="H53" i="1" s="1"/>
  <c r="G54" i="1"/>
  <c r="H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G67" i="1"/>
  <c r="H67" i="1" s="1"/>
  <c r="G68" i="1"/>
  <c r="H68" i="1" s="1"/>
  <c r="G69" i="1"/>
  <c r="H69" i="1" s="1"/>
  <c r="G70" i="1"/>
  <c r="H70" i="1" s="1"/>
  <c r="G71" i="1"/>
  <c r="H71" i="1" s="1"/>
  <c r="G72" i="1"/>
  <c r="H72" i="1" s="1"/>
  <c r="G73" i="1"/>
  <c r="H73" i="1" s="1"/>
  <c r="G74" i="1"/>
  <c r="H74" i="1" s="1"/>
  <c r="G75" i="1"/>
  <c r="H75" i="1" s="1"/>
  <c r="G76" i="1"/>
  <c r="H76" i="1" s="1"/>
  <c r="G77" i="1"/>
  <c r="H77" i="1" s="1"/>
  <c r="G78" i="1"/>
  <c r="H78" i="1" s="1"/>
  <c r="G79" i="1"/>
  <c r="H79" i="1" s="1"/>
  <c r="G80" i="1"/>
  <c r="H80" i="1" s="1"/>
  <c r="G81" i="1"/>
  <c r="H81" i="1" s="1"/>
  <c r="G82" i="1"/>
  <c r="H82" i="1" s="1"/>
  <c r="G83" i="1"/>
  <c r="H83" i="1" s="1"/>
  <c r="G84" i="1"/>
  <c r="H84" i="1" s="1"/>
  <c r="G85" i="1"/>
  <c r="H85" i="1" s="1"/>
  <c r="G86" i="1"/>
  <c r="H86" i="1" s="1"/>
  <c r="G87" i="1"/>
  <c r="H87" i="1" s="1"/>
  <c r="G88" i="1"/>
  <c r="H88" i="1" s="1"/>
  <c r="G89" i="1"/>
  <c r="H89" i="1" s="1"/>
  <c r="G90" i="1"/>
  <c r="H90" i="1" s="1"/>
  <c r="G91" i="1"/>
  <c r="H91" i="1" s="1"/>
  <c r="G92" i="1"/>
  <c r="H92" i="1" s="1"/>
  <c r="G93" i="1"/>
  <c r="H93" i="1" s="1"/>
  <c r="G94" i="1"/>
  <c r="H94" i="1" s="1"/>
  <c r="G95" i="1"/>
  <c r="H95" i="1" s="1"/>
  <c r="G96" i="1"/>
  <c r="H96" i="1" s="1"/>
  <c r="G97" i="1"/>
  <c r="H97" i="1" s="1"/>
  <c r="G98" i="1"/>
  <c r="H98" i="1" s="1"/>
  <c r="G99" i="1"/>
  <c r="H99" i="1" s="1"/>
  <c r="G100" i="1"/>
  <c r="H100" i="1" s="1"/>
  <c r="G101" i="1"/>
  <c r="H101" i="1" s="1"/>
  <c r="G102" i="1"/>
  <c r="H102" i="1" s="1"/>
  <c r="G103" i="1"/>
  <c r="H103" i="1" s="1"/>
  <c r="G104" i="1"/>
  <c r="H104" i="1" s="1"/>
  <c r="G52" i="1"/>
  <c r="H441" i="1" l="1"/>
  <c r="H263" i="1"/>
  <c r="H131" i="1"/>
  <c r="H376" i="1"/>
  <c r="H970" i="1"/>
  <c r="H555" i="1"/>
  <c r="H245" i="1"/>
  <c r="H331" i="1"/>
  <c r="H160" i="1"/>
  <c r="H217" i="1"/>
  <c r="H311" i="1"/>
  <c r="H755" i="1"/>
  <c r="H467" i="1"/>
  <c r="H358" i="1"/>
  <c r="H488" i="1"/>
  <c r="G160" i="1"/>
  <c r="F162" i="1" s="1"/>
  <c r="G772" i="1"/>
  <c r="F775" i="1" s="1"/>
  <c r="H566" i="1"/>
  <c r="H588" i="1" s="1"/>
  <c r="G588" i="1"/>
  <c r="F590" i="1" s="1"/>
  <c r="H733" i="1"/>
  <c r="H855" i="1"/>
  <c r="G131" i="1"/>
  <c r="F133" i="1" s="1"/>
  <c r="G488" i="1"/>
  <c r="F490" i="1" s="1"/>
  <c r="G656" i="1"/>
  <c r="F658" i="1" s="1"/>
  <c r="G755" i="1"/>
  <c r="F757" i="1" s="1"/>
  <c r="G825" i="1"/>
  <c r="F827" i="1" s="1"/>
  <c r="G855" i="1"/>
  <c r="F857" i="1" s="1"/>
  <c r="G1086" i="1"/>
  <c r="F1088" i="1" s="1"/>
  <c r="H825" i="1"/>
  <c r="G263" i="1"/>
  <c r="F265" i="1" s="1"/>
  <c r="G733" i="1"/>
  <c r="F735" i="1" s="1"/>
  <c r="H772" i="1"/>
  <c r="H984" i="1"/>
  <c r="H998" i="1" s="1"/>
  <c r="G998" i="1"/>
  <c r="F1000" i="1" s="1"/>
  <c r="G245" i="1"/>
  <c r="F247" i="1" s="1"/>
  <c r="G376" i="1"/>
  <c r="F378" i="1" s="1"/>
  <c r="G441" i="1"/>
  <c r="F443" i="1" s="1"/>
  <c r="G873" i="1"/>
  <c r="F875" i="1" s="1"/>
  <c r="G1118" i="1"/>
  <c r="F1121" i="1" s="1"/>
  <c r="H668" i="1"/>
  <c r="H707" i="1" s="1"/>
  <c r="G707" i="1"/>
  <c r="F709" i="1" s="1"/>
  <c r="H903" i="1"/>
  <c r="H924" i="1" s="1"/>
  <c r="G924" i="1"/>
  <c r="F926" i="1" s="1"/>
  <c r="G467" i="1"/>
  <c r="F469" i="1" s="1"/>
  <c r="H616" i="1"/>
  <c r="H656" i="1"/>
  <c r="H786" i="1"/>
  <c r="H792" i="1" s="1"/>
  <c r="G792" i="1"/>
  <c r="F794" i="1" s="1"/>
  <c r="H886" i="1"/>
  <c r="H888" i="1" s="1"/>
  <c r="G888" i="1"/>
  <c r="F890" i="1" s="1"/>
  <c r="H1086" i="1"/>
  <c r="G217" i="1"/>
  <c r="F219" i="1" s="1"/>
  <c r="G311" i="1"/>
  <c r="F313" i="1" s="1"/>
  <c r="G331" i="1"/>
  <c r="F333" i="1" s="1"/>
  <c r="G358" i="1"/>
  <c r="F360" i="1" s="1"/>
  <c r="G555" i="1"/>
  <c r="F557" i="1" s="1"/>
  <c r="G616" i="1"/>
  <c r="F618" i="1" s="1"/>
  <c r="H873" i="1"/>
  <c r="G970" i="1"/>
  <c r="F972" i="1" s="1"/>
  <c r="G105" i="1"/>
  <c r="F107" i="1" s="1"/>
  <c r="H52" i="1"/>
  <c r="H105" i="1" l="1"/>
  <c r="H1118" i="1"/>
</calcChain>
</file>

<file path=xl/sharedStrings.xml><?xml version="1.0" encoding="utf-8"?>
<sst xmlns="http://schemas.openxmlformats.org/spreadsheetml/2006/main" count="2323" uniqueCount="759">
  <si>
    <t>#</t>
  </si>
  <si>
    <t>VRSTA BLAGA</t>
  </si>
  <si>
    <t>1.</t>
  </si>
  <si>
    <t>kom</t>
  </si>
  <si>
    <t>2.</t>
  </si>
  <si>
    <t>kg</t>
  </si>
  <si>
    <t>3.</t>
  </si>
  <si>
    <t>4.</t>
  </si>
  <si>
    <t>Brokoli</t>
  </si>
  <si>
    <t>5.</t>
  </si>
  <si>
    <t>6.</t>
  </si>
  <si>
    <t>7.</t>
  </si>
  <si>
    <t>Cvetača</t>
  </si>
  <si>
    <t>8.</t>
  </si>
  <si>
    <t xml:space="preserve">Čebula </t>
  </si>
  <si>
    <t>9.</t>
  </si>
  <si>
    <t>10.</t>
  </si>
  <si>
    <t>11.</t>
  </si>
  <si>
    <t>12.</t>
  </si>
  <si>
    <t>13.</t>
  </si>
  <si>
    <t>14.</t>
  </si>
  <si>
    <t>15.</t>
  </si>
  <si>
    <t>16.</t>
  </si>
  <si>
    <t>Krompir</t>
  </si>
  <si>
    <t>17.</t>
  </si>
  <si>
    <t>18.</t>
  </si>
  <si>
    <t>Kumare</t>
  </si>
  <si>
    <t>19.</t>
  </si>
  <si>
    <t>20.</t>
  </si>
  <si>
    <t>21.</t>
  </si>
  <si>
    <t>22.</t>
  </si>
  <si>
    <t>23.</t>
  </si>
  <si>
    <t>24.</t>
  </si>
  <si>
    <t>Paradižnik</t>
  </si>
  <si>
    <t>25.</t>
  </si>
  <si>
    <t>26.</t>
  </si>
  <si>
    <t>Por</t>
  </si>
  <si>
    <t>27.</t>
  </si>
  <si>
    <t>28.</t>
  </si>
  <si>
    <t>29.</t>
  </si>
  <si>
    <t>30.</t>
  </si>
  <si>
    <t>31.</t>
  </si>
  <si>
    <t>32.</t>
  </si>
  <si>
    <t>33.</t>
  </si>
  <si>
    <t>34.</t>
  </si>
  <si>
    <t>35.</t>
  </si>
  <si>
    <t>36.</t>
  </si>
  <si>
    <t>37.</t>
  </si>
  <si>
    <t>38.</t>
  </si>
  <si>
    <t>39.</t>
  </si>
  <si>
    <t>40.</t>
  </si>
  <si>
    <t>41.</t>
  </si>
  <si>
    <t>42.</t>
  </si>
  <si>
    <t>43.</t>
  </si>
  <si>
    <t>44.</t>
  </si>
  <si>
    <t>SKUPAJ  VREDNOST SKLOPA</t>
  </si>
  <si>
    <t>Kislo zelje - glave</t>
  </si>
  <si>
    <t>lit</t>
  </si>
  <si>
    <t>Piščančje hrenovke</t>
  </si>
  <si>
    <t>Testenine za lazanjo, rinfuza</t>
  </si>
  <si>
    <t>45.</t>
  </si>
  <si>
    <t>46.</t>
  </si>
  <si>
    <t>47.</t>
  </si>
  <si>
    <t>48.</t>
  </si>
  <si>
    <t>49.</t>
  </si>
  <si>
    <t>50.</t>
  </si>
  <si>
    <t>51.</t>
  </si>
  <si>
    <t>52.</t>
  </si>
  <si>
    <t>53.</t>
  </si>
  <si>
    <t>54.</t>
  </si>
  <si>
    <t>Limonin sok 100%, 1 l</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</si>
  <si>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</si>
  <si>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</si>
  <si>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</si>
  <si>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</si>
  <si>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</si>
  <si>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</si>
  <si>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</si>
  <si>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</si>
  <si>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</si>
  <si>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</si>
  <si>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</si>
  <si>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</si>
  <si>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</si>
  <si>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</si>
  <si>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</si>
  <si>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</si>
  <si>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</si>
  <si>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</si>
  <si>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t>OKVIRNA KOLIČINA</t>
  </si>
  <si>
    <t>IZPOLNI PONUDNIK</t>
  </si>
  <si>
    <t>OBRAZEC PR</t>
  </si>
  <si>
    <t>Sukcesivna dobava ekoloških in konvencionalnih živil</t>
  </si>
  <si>
    <t>OSNOVNA ŠOLA ŠMARTNO POD ŠMARNO GORO</t>
  </si>
  <si>
    <t>Ponudnik mora ponuditi 100 % artiklov</t>
  </si>
  <si>
    <t>Burek, jabolčni (120 g)</t>
  </si>
  <si>
    <t>Burek, sirov (120 g)</t>
  </si>
  <si>
    <t>Drobtine, bele (500 g)</t>
  </si>
  <si>
    <t>Drobtine, bele, rinfuza</t>
  </si>
  <si>
    <t>Kruh, beli (model in štruca), rezan (750 g-1 kg)</t>
  </si>
  <si>
    <t>Kruh, črni (model in štruca), rezan (750 g-1 kg)</t>
  </si>
  <si>
    <t>Kruh, črni (model in štruca), z manj soli in brez aditivov, rezan (750 g-1 kg)</t>
  </si>
  <si>
    <t>Kruh, graham (model in štruca), rezan (75g-1kg)</t>
  </si>
  <si>
    <t>Kruh, mešani (vsaj iz 4 vrst moke), z drožmi (model in štruca), rezan (750 g-1 kg)</t>
  </si>
  <si>
    <r>
      <t xml:space="preserve">Kruh, mešani, pisan </t>
    </r>
    <r>
      <rPr>
        <sz val="10"/>
        <rFont val="Arial"/>
        <family val="2"/>
        <charset val="238"/>
      </rPr>
      <t>(model in štruca), rezan (750 g-1 kg)</t>
    </r>
  </si>
  <si>
    <t>Kruh, mešani, s semeni (vsaj 10 %) (model in štruca), rezan (750 g-1 kg)</t>
  </si>
  <si>
    <t xml:space="preserve">Kruh, polbeli (model in štruca), rezan (750 g-1 kg) </t>
  </si>
  <si>
    <t>Kruh, polbeli (model in štruca), z manj soli  in brez aditivov, rezan  (750 g-1 kg)</t>
  </si>
  <si>
    <t>Kruh, specialni, ajdov kruh (model in štruca), rezan (750 g-1 kg)</t>
  </si>
  <si>
    <t>Kruh, specialni, ajdov kruh z orehi (minimalno 13 % orehov) (model in štruca), rezan (750 g-1 kg)</t>
  </si>
  <si>
    <t>Kruh, specialni, ječmenov z orehi, (model in štruca), rezan  (750 g-1 kg)</t>
  </si>
  <si>
    <t>Kruh, specialni, koruzni kruh (model in štruca), rezan (750 g-1 kg)</t>
  </si>
  <si>
    <t>Kruh, specialni, ovseni (model in štruca), z manj soli in brez aditivov, rezan</t>
  </si>
  <si>
    <t>Kruh, specialni, pirin (model in štruca), rezan (750 g-1 kg)</t>
  </si>
  <si>
    <t>Kruh, specialni, polnozrnati (model in štruca), rezan  (750 g-1 kg)</t>
  </si>
  <si>
    <t>Kruh, specialni, z ovsenimi kosmiči (minimalno 13 % ovsenih kosmičev) (model in štruca), rezan (750 g-1 kg)</t>
  </si>
  <si>
    <t xml:space="preserve">Kruh, specialni,s semeni (minimalno 5 vrst semen, minimalno 14% semen)  in posipom   (model in štruca), model, rezan (750 g-1 kg) </t>
  </si>
  <si>
    <t>Mlinci, brez jajc</t>
  </si>
  <si>
    <t>Mlinci, z jajci</t>
  </si>
  <si>
    <t>Pecivo, pekovsko, ajdovo (žemlja, kajzerica, bombeta, štručka), rezano/nerezano (80 g)</t>
  </si>
  <si>
    <t>Pecivo, pekovsko, ciabatta, rezano/nerezano (80 g)</t>
  </si>
  <si>
    <t>Pecivo, pekovsko, jušnik mali (200 g)</t>
  </si>
  <si>
    <t>Pecivo, pekovsko, kornspitz (žemlja, kajzerica, bombeta, štručka), rezano/nerezano (80 g)</t>
  </si>
  <si>
    <t>Pecivo, pekovsko, koruzno (žemlja, kajzerica, bombeta, štručka), rezano/nerezano (80 g)</t>
  </si>
  <si>
    <t>Pecivo, pekovsko, lepinja,  rezana (120 g)</t>
  </si>
  <si>
    <t>Pecivo, pekovsko, mlečni kruhov rogljič  (80 g)</t>
  </si>
  <si>
    <t>Pecivo, pekovsko, ovseno (žemlja, kajzerica, bombeta, štručka), rezano/nerezano (80 g)</t>
  </si>
  <si>
    <t>Pecivo, pekovsko, pirino (žemlja, kajzerica, bombeta, štručka), rezano/nerezano (80 g)</t>
  </si>
  <si>
    <t>Pecivo, pekovsko, pirino, s semeni (žemlja, kajzerica, bombeta, štručka) (80 g)</t>
  </si>
  <si>
    <t>Pecivo, pekovsko, pletena štručka s posipom, rezana/nerezana (80 g)</t>
  </si>
  <si>
    <t>Pecivo, pekovsko, pšenično, belo (žemlja, kajzerica, bombeta, štručka), rezano/nerezano (80 g)</t>
  </si>
  <si>
    <t>Pecivo, pekovsko, pšenično, črno  (žemlja, kajzerica, bombeta, štručka), rezano/nerezano (80 g)</t>
  </si>
  <si>
    <t>Pecivo, pekovsko, pšenično, črno z manj soli in brez aditivov (žemlja, kajzerica, bombeta, štručka), rezana, (80 g)</t>
  </si>
  <si>
    <t>Pecivo, pekovsko, pšenično, polbelo (žemlja, kajzerica, bombeta, štručka), rezano/nerezano (80 g)</t>
  </si>
  <si>
    <t>Pecivo, pekovsko, pšenično, polbelo z manj soli in brez aditivov (žemlja, kajzerica, bombeta, štručka), rezana (80 g)</t>
  </si>
  <si>
    <t>Pecivo, pekovsko, pšenično, polnozrnato (žemlja, kajzerica, bombeta, štručka),  rezano/nerezano (80 g)</t>
  </si>
  <si>
    <t>Pecivo, pekovsko, rženo (žemlja, kajzerica, bombeta,štručka) rezano/nerezano (80 g)</t>
  </si>
  <si>
    <t>Pecivo, pekovsko, slanik (80 g)</t>
  </si>
  <si>
    <t>Pecivo, pekovsko, štručka »hot dog« z luknjo,  (80 g)</t>
  </si>
  <si>
    <t>Pecivo, pekovsko, štručka makova mlečna  (80 g)</t>
  </si>
  <si>
    <t>Pecivo, pekovsko, štručka s sezamom,  rezano/nerezano (80 g)</t>
  </si>
  <si>
    <t>Pecivo, pekovsko, štručka s šunko in sirom (80 g)</t>
  </si>
  <si>
    <t>Pecivo, pekovsko, štručka sirova mlečna  (80 g)</t>
  </si>
  <si>
    <t xml:space="preserve">Pizza (sir) (100-120 g) </t>
  </si>
  <si>
    <t>Pizza (šunka, sir) (100-120 g)</t>
  </si>
  <si>
    <t>Prepečenec (50 g)</t>
  </si>
  <si>
    <t>Sendvič (šunka, sir) (130g)</t>
  </si>
  <si>
    <t>Sendvič (šunka, sir) (90 g)</t>
  </si>
  <si>
    <t>* Cene izdelkov naj bodo podane na razpisano težo, v primeru odstopanja tež artiklov morajo biti cene premosorazmerne.</t>
  </si>
  <si>
    <r>
      <rPr>
        <b/>
        <sz val="10"/>
        <color rgb="FFFF0000"/>
        <rFont val="Arial"/>
        <family val="2"/>
        <charset val="238"/>
      </rPr>
      <t>BIO</t>
    </r>
    <r>
      <rPr>
        <sz val="10"/>
        <color indexed="8"/>
        <rFont val="Arial"/>
        <family val="2"/>
        <charset val="238"/>
      </rPr>
      <t xml:space="preserve"> kruh, kamutov mešan kruh, rezan (500 g-1 kg)</t>
    </r>
  </si>
  <si>
    <r>
      <rPr>
        <b/>
        <sz val="10"/>
        <color rgb="FFFF0000"/>
        <rFont val="Arial"/>
        <family val="2"/>
        <charset val="238"/>
      </rPr>
      <t>BIO</t>
    </r>
    <r>
      <rPr>
        <sz val="10"/>
        <color indexed="8"/>
        <rFont val="Arial"/>
        <family val="2"/>
        <charset val="238"/>
      </rPr>
      <t xml:space="preserve"> kruh, koruzni kruh, rezan (500 g-1 kg)</t>
    </r>
  </si>
  <si>
    <r>
      <rPr>
        <b/>
        <sz val="10"/>
        <color rgb="FFFF0000"/>
        <rFont val="Arial"/>
        <family val="2"/>
        <charset val="238"/>
      </rPr>
      <t>BIO</t>
    </r>
    <r>
      <rPr>
        <sz val="10"/>
        <color indexed="8"/>
        <rFont val="Arial"/>
        <family val="2"/>
        <charset val="238"/>
      </rPr>
      <t xml:space="preserve"> kruh, ovseni mešan kruh, rezan (500 g-1 kg)</t>
    </r>
  </si>
  <si>
    <r>
      <rPr>
        <b/>
        <sz val="10"/>
        <color rgb="FFFF0000"/>
        <rFont val="Arial"/>
        <family val="2"/>
        <charset val="238"/>
      </rPr>
      <t>BIO</t>
    </r>
    <r>
      <rPr>
        <sz val="10"/>
        <color indexed="8"/>
        <rFont val="Arial"/>
        <family val="2"/>
        <charset val="238"/>
      </rPr>
      <t xml:space="preserve"> kruh, pirin kruh, rezan (500 g-1 kg)</t>
    </r>
  </si>
  <si>
    <r>
      <rPr>
        <b/>
        <sz val="10"/>
        <color rgb="FFFF0000"/>
        <rFont val="Arial"/>
        <family val="2"/>
        <charset val="238"/>
      </rPr>
      <t>BIO</t>
    </r>
    <r>
      <rPr>
        <sz val="10"/>
        <color indexed="8"/>
        <rFont val="Arial"/>
        <family val="2"/>
        <charset val="238"/>
      </rPr>
      <t xml:space="preserve"> kruh, pšenični, beli, rezan (500 g-1 kg)</t>
    </r>
  </si>
  <si>
    <r>
      <rPr>
        <b/>
        <sz val="10"/>
        <color rgb="FFFF0000"/>
        <rFont val="Arial"/>
        <family val="2"/>
        <charset val="238"/>
      </rPr>
      <t>BIO</t>
    </r>
    <r>
      <rPr>
        <sz val="10"/>
        <color indexed="8"/>
        <rFont val="Arial"/>
        <family val="2"/>
        <charset val="238"/>
      </rPr>
      <t xml:space="preserve"> kruh, pšenični, polbeli, rezan (500 g-1 kg)</t>
    </r>
  </si>
  <si>
    <r>
      <rPr>
        <b/>
        <sz val="10"/>
        <color rgb="FFFF0000"/>
        <rFont val="Arial"/>
        <family val="2"/>
        <charset val="238"/>
      </rPr>
      <t>BIO</t>
    </r>
    <r>
      <rPr>
        <sz val="10"/>
        <color indexed="8"/>
        <rFont val="Arial"/>
        <family val="2"/>
        <charset val="238"/>
      </rPr>
      <t xml:space="preserve"> kruh, pšenični, polnozrnati, rezan (500 g-1 kg)</t>
    </r>
  </si>
  <si>
    <r>
      <rPr>
        <b/>
        <sz val="10"/>
        <color rgb="FFFF0000"/>
        <rFont val="Arial"/>
        <family val="2"/>
        <charset val="238"/>
      </rPr>
      <t>BIO</t>
    </r>
    <r>
      <rPr>
        <sz val="10"/>
        <color indexed="8"/>
        <rFont val="Arial"/>
        <family val="2"/>
        <charset val="238"/>
      </rPr>
      <t xml:space="preserve"> pekovsko pecivo, kamutovo, različne oblike (80 g)</t>
    </r>
  </si>
  <si>
    <r>
      <rPr>
        <b/>
        <sz val="10"/>
        <color rgb="FFFF0000"/>
        <rFont val="Arial"/>
        <family val="2"/>
        <charset val="238"/>
      </rPr>
      <t>BIO</t>
    </r>
    <r>
      <rPr>
        <sz val="10"/>
        <color indexed="8"/>
        <rFont val="Arial"/>
        <family val="2"/>
        <charset val="238"/>
      </rPr>
      <t xml:space="preserve"> pekovsko pecivo, koruzno, različne oblike (80 g)</t>
    </r>
  </si>
  <si>
    <r>
      <rPr>
        <b/>
        <sz val="10"/>
        <color rgb="FFFF0000"/>
        <rFont val="Arial"/>
        <family val="2"/>
        <charset val="238"/>
      </rPr>
      <t>BIO</t>
    </r>
    <r>
      <rPr>
        <sz val="10"/>
        <color indexed="8"/>
        <rFont val="Arial"/>
        <family val="2"/>
        <charset val="238"/>
      </rPr>
      <t xml:space="preserve"> pekovsko pecivo, ovseno, različne oblike (80 g)</t>
    </r>
  </si>
  <si>
    <r>
      <rPr>
        <b/>
        <sz val="10"/>
        <color rgb="FFFF0000"/>
        <rFont val="Arial"/>
        <family val="2"/>
        <charset val="238"/>
      </rPr>
      <t>BIO</t>
    </r>
    <r>
      <rPr>
        <sz val="10"/>
        <color indexed="8"/>
        <rFont val="Arial"/>
        <family val="2"/>
        <charset val="238"/>
      </rPr>
      <t xml:space="preserve"> pekovsko pecivo, pirino, različne oblike (80 g)</t>
    </r>
  </si>
  <si>
    <r>
      <rPr>
        <b/>
        <sz val="10"/>
        <color rgb="FFFF0000"/>
        <rFont val="Arial"/>
        <family val="2"/>
        <charset val="238"/>
      </rPr>
      <t>BIO</t>
    </r>
    <r>
      <rPr>
        <sz val="10"/>
        <color indexed="8"/>
        <rFont val="Arial"/>
        <family val="2"/>
        <charset val="238"/>
      </rPr>
      <t xml:space="preserve"> pekovsko pecivo, polnozrnato, različne oblike (80 g)</t>
    </r>
  </si>
  <si>
    <r>
      <rPr>
        <b/>
        <sz val="10"/>
        <color rgb="FFFF0000"/>
        <rFont val="Arial"/>
        <family val="2"/>
        <charset val="238"/>
      </rPr>
      <t>BIO</t>
    </r>
    <r>
      <rPr>
        <sz val="10"/>
        <color indexed="8"/>
        <rFont val="Arial"/>
        <family val="2"/>
        <charset val="238"/>
      </rPr>
      <t xml:space="preserve"> pekovsko pecivo, pšenično (belo in polbelo), (80 g)</t>
    </r>
  </si>
  <si>
    <r>
      <rPr>
        <b/>
        <sz val="10"/>
        <color rgb="FFFF0000"/>
        <rFont val="Arial"/>
        <family val="2"/>
        <charset val="238"/>
      </rPr>
      <t>BIO</t>
    </r>
    <r>
      <rPr>
        <sz val="10"/>
        <color indexed="8"/>
        <rFont val="Arial"/>
        <family val="2"/>
        <charset val="238"/>
      </rPr>
      <t xml:space="preserve"> pekovsko pecivo, rženo, različne oblike (80 g)</t>
    </r>
  </si>
  <si>
    <t>Izdelek iz kvašeno listnatega testa brez polnila, polnozrnat (80 g)</t>
  </si>
  <si>
    <t>Izdelek iz kvašeno listnatega testa s polnilom, čokoladnim (80 g)</t>
  </si>
  <si>
    <t>Izdelek iz kvašeno listnatega testa s polnilom, jabolčnim (70 g-90 g)</t>
  </si>
  <si>
    <t>Izdelek iz kvašeno listnatega testa s polnilom, sadnim (80 g)</t>
  </si>
  <si>
    <t>Marmorni kolač, cel</t>
  </si>
  <si>
    <t>Minjoni – različni okusi (40 g)</t>
  </si>
  <si>
    <t>Muffin (80 g)</t>
  </si>
  <si>
    <t>Pita, jabolčna (80 g)</t>
  </si>
  <si>
    <t>Rezina, kremna (100 g)</t>
  </si>
  <si>
    <t>Rolada (60 g)</t>
  </si>
  <si>
    <t>Sadna ali čokoladna tortica (80 g)</t>
  </si>
  <si>
    <t>Sadni biskvit (80 g)</t>
  </si>
  <si>
    <t>Štrukelj, ajdov z orehi (90 g)</t>
  </si>
  <si>
    <t>Zavitek, borovničev (80 g)</t>
  </si>
  <si>
    <t>Zavitek, jabolčni  (80g)</t>
  </si>
  <si>
    <t>Zavitek, polnozrnati, iz listnato-kvašenega testa s sadnim polnilom</t>
  </si>
  <si>
    <t>Zavitek, skutni (80 g)</t>
  </si>
  <si>
    <t xml:space="preserve">Desert, sadni okusi, 10-19 % sadnega deleža, nad 9 g dodanega sladkorja </t>
  </si>
  <si>
    <r>
      <t>Desert, sadni okusi, 1-9 % sadnega deleža, 5-9 g sadnega sladkorja (140-180g)</t>
    </r>
    <r>
      <rPr>
        <b/>
        <sz val="10"/>
        <color rgb="FFFF0000"/>
        <rFont val="Arial"/>
        <family val="2"/>
        <charset val="238"/>
      </rPr>
      <t xml:space="preserve"> </t>
    </r>
  </si>
  <si>
    <t xml:space="preserve">Jogurt navadni, 1,3 - 3,2 % m.m. (1 l) </t>
  </si>
  <si>
    <r>
      <t>Jogurt, brez laktoze, navadni (150 g - 180 g)</t>
    </r>
    <r>
      <rPr>
        <b/>
        <sz val="10"/>
        <color rgb="FFFF0000"/>
        <rFont val="Arial"/>
        <family val="2"/>
        <charset val="238"/>
      </rPr>
      <t xml:space="preserve"> </t>
    </r>
  </si>
  <si>
    <t xml:space="preserve">Jogurt, grški tip jogurta, navadni, z več kot 3,5 % m.m. (140 g-180 g) </t>
  </si>
  <si>
    <t xml:space="preserve">Jogurt, grški tip jogurta, sadni, z več kot 3,5 % m.m., 1-9 % sadnega deleža (140 g-180 g) </t>
  </si>
  <si>
    <r>
      <t>Jogurt, navadni, čvrsti, 1,3 - 3,2 % m.m., (180 g)</t>
    </r>
    <r>
      <rPr>
        <b/>
        <sz val="10"/>
        <color rgb="FFFF0000"/>
        <rFont val="Arial"/>
        <family val="2"/>
        <charset val="238"/>
      </rPr>
      <t xml:space="preserve"> </t>
    </r>
  </si>
  <si>
    <t xml:space="preserve">Jogurt, navadni, čvrsti, 3,2 - 3,5 % m.m. (5 kg) </t>
  </si>
  <si>
    <r>
      <t>Jogurt, probiotični, navadni,  z manj kot 1,6 m.m. (150g-180 g)</t>
    </r>
    <r>
      <rPr>
        <b/>
        <sz val="10"/>
        <color rgb="FFFF0000"/>
        <rFont val="Arial"/>
        <family val="2"/>
        <charset val="238"/>
      </rPr>
      <t xml:space="preserve"> </t>
    </r>
  </si>
  <si>
    <t xml:space="preserve">Jogurt, probiotični, sadni, z manj kot 1,6 % m.m., brez sladkorja in sladil ter brez laktoze  (150 g) </t>
  </si>
  <si>
    <t xml:space="preserve">Jogurt, probiotični, sadni, z manj kot 1,6 m.m. (150 g-180 g) </t>
  </si>
  <si>
    <t xml:space="preserve">Jogurt, sadni , 1,3 - 3,2 % m.m. (1 l) </t>
  </si>
  <si>
    <t xml:space="preserve">Jogurt, sadni, 1,3 - 3,2 % m.m., (180 g) </t>
  </si>
  <si>
    <t xml:space="preserve">Kajmak, mladi, rinfuza (3 kg) </t>
  </si>
  <si>
    <t xml:space="preserve">Kislo mleko, čvrsto, z najmanj 3,2 % m.m. (150-180 g) </t>
  </si>
  <si>
    <t xml:space="preserve">Maslo surovo, 1. kvalitete (200 g - 250 g) </t>
  </si>
  <si>
    <t>Mleko brez laktoze (1 l)</t>
  </si>
  <si>
    <t>Mleko, čokoladno (0,2 l)</t>
  </si>
  <si>
    <t xml:space="preserve">Mleko, pasterizirano, z 1,5- 1,8 % m.m., homogenizirano (10 l)  </t>
  </si>
  <si>
    <t xml:space="preserve">Mleko, pasterizirano, z min. 3,2 % m.m., homogenizirano (10 l) </t>
  </si>
  <si>
    <t xml:space="preserve">Mleko, sterilizirano, 3,5 % m.m., homogenizirano, (1 l)  </t>
  </si>
  <si>
    <t xml:space="preserve">Mleko, sterilizirano, z 1,5 -3,5 m.m., homogenizirano (200 ml) </t>
  </si>
  <si>
    <t xml:space="preserve">Namazi, sirni, rinfuza (2,5 kg- 3 kg)  </t>
  </si>
  <si>
    <t>Pinjenec, različni okusi  (220 g)</t>
  </si>
  <si>
    <t xml:space="preserve">Sir mehki, tip feta,  (1 kg - 4 kg)  </t>
  </si>
  <si>
    <t xml:space="preserve">Sir topljeni, za mazanje, v ALU ovitku, manj kot 15 g skupnih maščob (125 g-200 g) </t>
  </si>
  <si>
    <t>Sir za pizzo, ribani (250 g)</t>
  </si>
  <si>
    <t>Sir za pizzo, ribani, rinfuza (5 kg)</t>
  </si>
  <si>
    <t xml:space="preserve">Sir za žar </t>
  </si>
  <si>
    <t xml:space="preserve">Sir, brez laktoze, v rezinah (100-200g) </t>
  </si>
  <si>
    <t>Sir, mehki, mozzarella v kosu, nad 20 g skupnih maščob (1 kg)</t>
  </si>
  <si>
    <r>
      <rPr>
        <sz val="10"/>
        <rFont val="Arial"/>
        <family val="2"/>
        <charset val="238"/>
      </rPr>
      <t>S</t>
    </r>
    <r>
      <rPr>
        <sz val="10"/>
        <color indexed="8"/>
        <rFont val="Arial"/>
        <family val="2"/>
        <charset val="238"/>
      </rPr>
      <t>ir, poltrdi, (nad 20 g skupnih maščob) - razni, (2,5-5kg)</t>
    </r>
    <r>
      <rPr>
        <b/>
        <sz val="10"/>
        <color rgb="FFFF0000"/>
        <rFont val="Arial"/>
        <family val="2"/>
        <charset val="238"/>
      </rPr>
      <t xml:space="preserve"> </t>
    </r>
  </si>
  <si>
    <t>Sir, trdi, tip ementaler (500 g)</t>
  </si>
  <si>
    <t xml:space="preserve">Skuta 40% (500 g in 1 kg) </t>
  </si>
  <si>
    <t xml:space="preserve">Skuta 40%, rinfuza (5 kg) </t>
  </si>
  <si>
    <t xml:space="preserve">Skuta, sadna, polna, 1-9 % sadnega deleža, 8-10 g dodanega sladkorja, lonček (100 g-150 g) </t>
  </si>
  <si>
    <t xml:space="preserve">Smetana, kisla, najmanj 18 % m.m. (400 g)  </t>
  </si>
  <si>
    <t xml:space="preserve">Smetana, kisla, najmanj 18% m.m. (1 kg rinfuza)  </t>
  </si>
  <si>
    <t xml:space="preserve">Smetana, kisla, najmanj 18% m.m. (5-8 kg rinfuza) </t>
  </si>
  <si>
    <t xml:space="preserve">Smetana, sladka, 35% m. m. (1 l) </t>
  </si>
  <si>
    <r>
      <t>Smetana, sladka, trajna, 35% m. m. (500 ml)</t>
    </r>
    <r>
      <rPr>
        <b/>
        <sz val="10"/>
        <color indexed="8"/>
        <rFont val="Arial"/>
        <family val="2"/>
        <charset val="238"/>
      </rPr>
      <t xml:space="preserve"> </t>
    </r>
  </si>
  <si>
    <r>
      <rPr>
        <b/>
        <sz val="10"/>
        <color rgb="FFFF0000"/>
        <rFont val="Arial"/>
        <family val="2"/>
        <charset val="238"/>
      </rPr>
      <t>BIO</t>
    </r>
    <r>
      <rPr>
        <sz val="10"/>
        <color indexed="8"/>
        <rFont val="Arial"/>
        <family val="2"/>
        <charset val="238"/>
      </rPr>
      <t xml:space="preserve"> desert, z okusom (60-80g)</t>
    </r>
  </si>
  <si>
    <r>
      <rPr>
        <b/>
        <sz val="10"/>
        <color rgb="FFFF0000"/>
        <rFont val="Arial"/>
        <family val="2"/>
        <charset val="238"/>
      </rPr>
      <t>BIO</t>
    </r>
    <r>
      <rPr>
        <sz val="10"/>
        <color indexed="8"/>
        <rFont val="Arial"/>
        <family val="2"/>
        <charset val="238"/>
      </rPr>
      <t xml:space="preserve"> jogurt oz. kefir, navadni, s kosmiči/žiti/semeni (150 ml)</t>
    </r>
  </si>
  <si>
    <r>
      <rPr>
        <b/>
        <sz val="10"/>
        <color rgb="FFFF0000"/>
        <rFont val="Arial"/>
        <family val="2"/>
        <charset val="238"/>
      </rPr>
      <t>BIO</t>
    </r>
    <r>
      <rPr>
        <sz val="10"/>
        <color indexed="8"/>
        <rFont val="Arial"/>
        <family val="2"/>
        <charset val="238"/>
      </rPr>
      <t xml:space="preserve"> jogurt oz. kefir, sadni, s kosmiči/žiti/semeni (150 ml)</t>
    </r>
  </si>
  <si>
    <r>
      <rPr>
        <b/>
        <sz val="10"/>
        <color rgb="FFFF0000"/>
        <rFont val="Arial"/>
        <family val="2"/>
        <charset val="238"/>
      </rPr>
      <t>BIO</t>
    </r>
    <r>
      <rPr>
        <sz val="10"/>
        <color indexed="8"/>
        <rFont val="Arial"/>
        <family val="2"/>
        <charset val="238"/>
      </rPr>
      <t xml:space="preserve"> kefir, navadni (200 ml)</t>
    </r>
  </si>
  <si>
    <r>
      <rPr>
        <b/>
        <sz val="10"/>
        <color rgb="FFFF0000"/>
        <rFont val="Arial"/>
        <family val="2"/>
        <charset val="238"/>
      </rPr>
      <t>BIO</t>
    </r>
    <r>
      <rPr>
        <sz val="10"/>
        <color indexed="8"/>
        <rFont val="Arial"/>
        <family val="2"/>
        <charset val="238"/>
      </rPr>
      <t xml:space="preserve"> kefir, sadni (150 ml) </t>
    </r>
  </si>
  <si>
    <r>
      <rPr>
        <b/>
        <sz val="10"/>
        <color rgb="FFFF0000"/>
        <rFont val="Arial"/>
        <family val="2"/>
        <charset val="238"/>
      </rPr>
      <t>BIO</t>
    </r>
    <r>
      <rPr>
        <sz val="10"/>
        <color indexed="8"/>
        <rFont val="Arial"/>
        <family val="2"/>
        <charset val="238"/>
      </rPr>
      <t xml:space="preserve"> kisla smetana (1 l) </t>
    </r>
    <r>
      <rPr>
        <b/>
        <sz val="10"/>
        <color rgb="FFFF0000"/>
        <rFont val="Arial"/>
        <family val="2"/>
        <charset val="238"/>
      </rPr>
      <t xml:space="preserve"> </t>
    </r>
  </si>
  <si>
    <r>
      <rPr>
        <b/>
        <sz val="10"/>
        <color rgb="FFFF0000"/>
        <rFont val="Arial"/>
        <family val="2"/>
        <charset val="238"/>
      </rPr>
      <t>BIO</t>
    </r>
    <r>
      <rPr>
        <sz val="10"/>
        <color indexed="8"/>
        <rFont val="Arial"/>
        <family val="2"/>
        <charset val="238"/>
      </rPr>
      <t xml:space="preserve"> kislo mleko, z okusom (200g oz. ml)  </t>
    </r>
  </si>
  <si>
    <r>
      <rPr>
        <b/>
        <sz val="10"/>
        <color rgb="FFFF0000"/>
        <rFont val="Arial"/>
        <family val="2"/>
        <charset val="238"/>
      </rPr>
      <t>BIO</t>
    </r>
    <r>
      <rPr>
        <sz val="10"/>
        <color indexed="8"/>
        <rFont val="Arial"/>
        <family val="2"/>
        <charset val="238"/>
      </rPr>
      <t xml:space="preserve"> maslo (250 g in 500 g) </t>
    </r>
  </si>
  <si>
    <r>
      <rPr>
        <b/>
        <sz val="10"/>
        <color rgb="FFFF0000"/>
        <rFont val="Arial"/>
        <family val="2"/>
        <charset val="238"/>
      </rPr>
      <t>BIO</t>
    </r>
    <r>
      <rPr>
        <sz val="10"/>
        <rFont val="Arial"/>
        <family val="2"/>
        <charset val="238"/>
      </rPr>
      <t xml:space="preserve"> mleko, pasterizirano (10 l) </t>
    </r>
  </si>
  <si>
    <r>
      <rPr>
        <b/>
        <sz val="10"/>
        <color rgb="FFFF0000"/>
        <rFont val="Arial"/>
        <family val="2"/>
        <charset val="238"/>
      </rPr>
      <t>BIO</t>
    </r>
    <r>
      <rPr>
        <sz val="10"/>
        <color indexed="8"/>
        <rFont val="Arial"/>
        <family val="2"/>
        <charset val="238"/>
      </rPr>
      <t xml:space="preserve"> sadno-zelenjavni jogurt  (150 g oz. ml)  </t>
    </r>
  </si>
  <si>
    <r>
      <rPr>
        <b/>
        <sz val="10"/>
        <color rgb="FFFF0000"/>
        <rFont val="Arial"/>
        <family val="2"/>
        <charset val="238"/>
      </rPr>
      <t>BIO</t>
    </r>
    <r>
      <rPr>
        <sz val="10"/>
        <color indexed="8"/>
        <rFont val="Arial"/>
        <family val="2"/>
        <charset val="238"/>
      </rPr>
      <t xml:space="preserve"> sadno-zelenjavni kefir  (150 g oz. ml)  </t>
    </r>
  </si>
  <si>
    <r>
      <rPr>
        <b/>
        <sz val="10"/>
        <color rgb="FFFF0000"/>
        <rFont val="Arial"/>
        <family val="2"/>
        <charset val="238"/>
      </rPr>
      <t>BIO</t>
    </r>
    <r>
      <rPr>
        <sz val="10"/>
        <color indexed="8"/>
        <rFont val="Arial"/>
        <family val="2"/>
        <charset val="238"/>
      </rPr>
      <t xml:space="preserve"> sir, poltrdi</t>
    </r>
  </si>
  <si>
    <r>
      <rPr>
        <b/>
        <sz val="10"/>
        <color rgb="FFFF0000"/>
        <rFont val="Arial"/>
        <family val="2"/>
        <charset val="238"/>
      </rPr>
      <t xml:space="preserve">BIO </t>
    </r>
    <r>
      <rPr>
        <sz val="10"/>
        <color indexed="8"/>
        <rFont val="Arial"/>
        <family val="2"/>
        <charset val="238"/>
      </rPr>
      <t>skuta, nepasirana</t>
    </r>
  </si>
  <si>
    <t>Sladoled, korneti mlečni, razni okusi (125 g)</t>
  </si>
  <si>
    <t>Sladoled, kremni v lončki, razni okusi (120 g)</t>
  </si>
  <si>
    <t>Sladoled, mlečni, na palčki (70 ml)</t>
  </si>
  <si>
    <t>Budjola, narezana (narezane plasti ločene s folijo), vakuumsko pakiranje</t>
  </si>
  <si>
    <t>Hrenovke, v naravnem črevu, par, (90 g - 110 g), rinfuza</t>
  </si>
  <si>
    <t>Kosti, sveže, mlado govedo, za juho, nažagane</t>
  </si>
  <si>
    <t xml:space="preserve">Kranjska klobasa, par, (200-250 g), rinfuza </t>
  </si>
  <si>
    <t xml:space="preserve">Kraška panceta, v kosu/rezana (narezane plasti ločene s folijo), vakuumsko pakiranje </t>
  </si>
  <si>
    <t>Krvavice,  (90 g-100 g), rinfuza</t>
  </si>
  <si>
    <t>Mortadela, navadna, v kosu/narezana, rinfuza</t>
  </si>
  <si>
    <t>Pečenice, minimalno 8 % mišičnih beljakovin (brez beljakovin veziva), (90 g-100 g), rinfuza</t>
  </si>
  <si>
    <t>Pleskavice, (80 g-100 g), rinfuza</t>
  </si>
  <si>
    <t xml:space="preserve">Pršut, kraški, v kosu/rezan (narezane plasti ločene s folijo), vakuumsko pakiranje </t>
  </si>
  <si>
    <t>Pršut, kuhan, narezan, rinfuza</t>
  </si>
  <si>
    <t>Pršut, pečen, narezan, rinfuza</t>
  </si>
  <si>
    <t>Salama, domača, svinjsko meso, trda slanina, goveje meso, grobo mleta na velikosti 8-12 mm, v kosu/narezana</t>
  </si>
  <si>
    <t>Salama, ljubljanska, v kosu/narezana, rinfuza</t>
  </si>
  <si>
    <t>Salama, posebna (najmanj 8 % mesnih beljakovin in največ 30 % maščob), v kosu/narezana, rinfuza</t>
  </si>
  <si>
    <t>Sir, mesni, v kosu/porcioniran, rinfuza</t>
  </si>
  <si>
    <t>Slanina, hamburška, mesnata, pečena, narezana/kocke, vakuumsko pakiranje</t>
  </si>
  <si>
    <t>Slanina, sveža, vakuumsko pakirana</t>
  </si>
  <si>
    <t>Sveže ohlajena rebra/prsa, svinjska, brez kože, rinfuza</t>
  </si>
  <si>
    <t>Sveže ohlajeni, ražnjiči, svinjski (80 g-100 g), rinfuza</t>
  </si>
  <si>
    <t xml:space="preserve">Sveže ohlajeno meso, telečje pleče, bočnik, rinfuza </t>
  </si>
  <si>
    <t xml:space="preserve">Sveže ohlajeno meso, mlada govedina, bočnik, rinfuza </t>
  </si>
  <si>
    <t>Sveže ohlajeno mleto meso, 50 % svinjina in 50 % govedina, max. 20 % maščobe, rinfuza</t>
  </si>
  <si>
    <t xml:space="preserve">Sveže ohlajeno mleto meso, mlada govedina, max. 20 % maščobe, rinfuza </t>
  </si>
  <si>
    <t xml:space="preserve">Sveže ohlajeno pleče, mlada govedina, brez kosti, II. kategorija, kocke 2x2, rinfuza </t>
  </si>
  <si>
    <r>
      <t>Sveže ohlajeno pleče, svinjsko, brez kosti, kosi/konfekcionirano, rinfuza</t>
    </r>
    <r>
      <rPr>
        <b/>
        <sz val="10"/>
        <color rgb="FFFF0000"/>
        <rFont val="Arial"/>
        <family val="2"/>
        <charset val="238"/>
      </rPr>
      <t xml:space="preserve"> </t>
    </r>
  </si>
  <si>
    <t xml:space="preserve">Sveže ohlajeno pleče, telečje, brez kosti, kosi in kocke 2x2, rinfuza </t>
  </si>
  <si>
    <t xml:space="preserve">Sveže ohlajeno stegno, mlada govedina, brez kosti, 1. kategorija, zrezki (80-100g)/kocke/trakci, rinfuza (80 g-100 g) </t>
  </si>
  <si>
    <t xml:space="preserve">Sveže ohlajeno stegno, svinjsko, brez kosti, zrezki (80 g -100 g)/kocke, rinfuza </t>
  </si>
  <si>
    <t>Sveži ohlajeni kare, svinjski, brez kosti (kost se obžaga in priloži), rinfuza</t>
  </si>
  <si>
    <t>Sveži svinjski špeh</t>
  </si>
  <si>
    <t>Šunka v črevu, narezana, vakuumsko pakiranje</t>
  </si>
  <si>
    <t>Rebra, prekajena</t>
  </si>
  <si>
    <t>Šunka, prekajena, brez kosti in kože, vakuumsko pakiranje</t>
  </si>
  <si>
    <t>Vratovina, prekajena, brez kosti, vakuumsko pakirana</t>
  </si>
  <si>
    <t>Vršički, prekajeni, rinfuza</t>
  </si>
  <si>
    <r>
      <rPr>
        <b/>
        <sz val="10"/>
        <color theme="1"/>
        <rFont val="Arial"/>
        <family val="2"/>
        <charset val="238"/>
      </rPr>
      <t>OPOMBA:</t>
    </r>
    <r>
      <rPr>
        <sz val="10"/>
        <color theme="1"/>
        <rFont val="Arial"/>
        <family val="2"/>
        <charset val="238"/>
      </rPr>
      <t xml:space="preserve"> Ponudnik mora naročniku ponuditi ceno, v kateri je že vključeno konfekcioniranje mesa in mesnih izdelkov na podlagi zahtev naročnika (zrezki, kockice, trakci, mleto meso, narezana salama…)</t>
    </r>
  </si>
  <si>
    <r>
      <rPr>
        <b/>
        <sz val="10"/>
        <color rgb="FFFF0000"/>
        <rFont val="Arial"/>
        <family val="2"/>
        <charset val="238"/>
      </rPr>
      <t>BIO</t>
    </r>
    <r>
      <rPr>
        <sz val="10"/>
        <color indexed="8"/>
        <rFont val="Arial"/>
        <family val="2"/>
        <charset val="238"/>
      </rPr>
      <t xml:space="preserve"> hrenovke, v naravnem črevu, par, (90g-110 g), rinfuza </t>
    </r>
  </si>
  <si>
    <r>
      <rPr>
        <b/>
        <sz val="10"/>
        <color rgb="FFFF0000"/>
        <rFont val="Arial"/>
        <family val="2"/>
        <charset val="238"/>
      </rPr>
      <t>BIO</t>
    </r>
    <r>
      <rPr>
        <sz val="10"/>
        <color indexed="8"/>
        <rFont val="Arial"/>
        <family val="2"/>
        <charset val="238"/>
      </rPr>
      <t xml:space="preserve"> salama, posebna (najmanj 8 % mesnih beljakovin in največ 30 % maščob), narezana/v kosu, rinfuza </t>
    </r>
    <r>
      <rPr>
        <b/>
        <sz val="10"/>
        <color rgb="FFFF0000"/>
        <rFont val="Arial"/>
        <family val="2"/>
        <charset val="238"/>
      </rPr>
      <t xml:space="preserve"> </t>
    </r>
  </si>
  <si>
    <r>
      <rPr>
        <b/>
        <sz val="10"/>
        <color rgb="FFFF0000"/>
        <rFont val="Arial"/>
        <family val="2"/>
        <charset val="238"/>
      </rPr>
      <t xml:space="preserve">BIO </t>
    </r>
    <r>
      <rPr>
        <sz val="10"/>
        <color indexed="8"/>
        <rFont val="Arial"/>
        <family val="2"/>
        <charset val="238"/>
      </rPr>
      <t xml:space="preserve">sveže ohlajeno mleto meso, mlada govedina, max. 20 % maščobe, rinfuza </t>
    </r>
  </si>
  <si>
    <r>
      <rPr>
        <b/>
        <sz val="10"/>
        <color rgb="FFFF0000"/>
        <rFont val="Arial"/>
        <family val="2"/>
        <charset val="238"/>
      </rPr>
      <t>BIO</t>
    </r>
    <r>
      <rPr>
        <sz val="10"/>
        <color indexed="8"/>
        <rFont val="Arial"/>
        <family val="2"/>
        <charset val="238"/>
      </rPr>
      <t xml:space="preserve"> sveže ohlajeno pleče, mlada govedina, brez kosti, II. kategorija, kocke 2x2, rinfuza </t>
    </r>
    <r>
      <rPr>
        <b/>
        <sz val="10"/>
        <color rgb="FFFF0000"/>
        <rFont val="Arial"/>
        <family val="2"/>
        <charset val="238"/>
      </rPr>
      <t xml:space="preserve"> </t>
    </r>
  </si>
  <si>
    <r>
      <rPr>
        <b/>
        <sz val="10"/>
        <color rgb="FFFF0000"/>
        <rFont val="Arial"/>
        <family val="2"/>
        <charset val="238"/>
      </rPr>
      <t>BIO</t>
    </r>
    <r>
      <rPr>
        <sz val="10"/>
        <color indexed="8"/>
        <rFont val="Arial"/>
        <family val="2"/>
        <charset val="238"/>
      </rPr>
      <t xml:space="preserve"> sveže ohlajeno pleče, svinjsko, brez kosti, kosi/konfekcionirano, rinfuza </t>
    </r>
    <r>
      <rPr>
        <b/>
        <sz val="10"/>
        <color rgb="FFFF0000"/>
        <rFont val="Arial"/>
        <family val="2"/>
        <charset val="238"/>
      </rPr>
      <t xml:space="preserve"> </t>
    </r>
  </si>
  <si>
    <r>
      <rPr>
        <b/>
        <sz val="10"/>
        <color rgb="FFFF0000"/>
        <rFont val="Arial"/>
        <family val="2"/>
        <charset val="238"/>
      </rPr>
      <t>BIO</t>
    </r>
    <r>
      <rPr>
        <sz val="10"/>
        <color indexed="8"/>
        <rFont val="Arial"/>
        <family val="2"/>
        <charset val="238"/>
      </rPr>
      <t xml:space="preserve"> sveže ohlajeno stegno, mlada govedina, brez kosti, 1. kategorija, zrezki (80g-100g)/kocke/trakci, rinfuza (80g-100 g) </t>
    </r>
  </si>
  <si>
    <r>
      <rPr>
        <b/>
        <sz val="10"/>
        <color rgb="FFFF0000"/>
        <rFont val="Arial"/>
        <family val="2"/>
        <charset val="238"/>
      </rPr>
      <t>BIO</t>
    </r>
    <r>
      <rPr>
        <sz val="10"/>
        <color indexed="8"/>
        <rFont val="Arial"/>
        <family val="2"/>
        <charset val="238"/>
      </rPr>
      <t xml:space="preserve"> sveže ohlajeno stegno, svinjsko, brez kosti, zrezki (80-100 g)/kocke, rinfuza</t>
    </r>
  </si>
  <si>
    <r>
      <rPr>
        <b/>
        <sz val="10"/>
        <color theme="1"/>
        <rFont val="Arial"/>
        <family val="2"/>
        <charset val="238"/>
      </rPr>
      <t xml:space="preserve">OPOMBA: </t>
    </r>
    <r>
      <rPr>
        <sz val="10"/>
        <color theme="1"/>
        <rFont val="Arial"/>
        <family val="2"/>
        <charset val="238"/>
      </rPr>
      <t>Ponudnik mora naročniku ponuditi ceno, v kateri je že vključeno konfekcioniranje mesa in mesnih izdelkov na podlagi zahtev naročnika (zrezki, kockice, trakci, mleto meso, narezana salama…)</t>
    </r>
  </si>
  <si>
    <t xml:space="preserve">Piščančja bedra, brez kosti in kože, rinfuza </t>
  </si>
  <si>
    <t xml:space="preserve">Piščančja bedra, rinfuza </t>
  </si>
  <si>
    <r>
      <t>Piščančja krila, brez špic, rinfuza</t>
    </r>
    <r>
      <rPr>
        <b/>
        <sz val="10"/>
        <color rgb="FFFF0000"/>
        <rFont val="Arial"/>
        <family val="2"/>
        <charset val="238"/>
      </rPr>
      <t xml:space="preserve"> </t>
    </r>
  </si>
  <si>
    <t xml:space="preserve">Piščančja nabodala, kos, rinfuza (80 g-90 g) </t>
  </si>
  <si>
    <t>Piščančja posebna klobasa, rezana</t>
  </si>
  <si>
    <r>
      <t>Piščančja prsa, cela,</t>
    </r>
    <r>
      <rPr>
        <sz val="10"/>
        <rFont val="Arial"/>
        <family val="2"/>
        <charset val="238"/>
      </rPr>
      <t xml:space="preserve"> brez kosti in kože, r</t>
    </r>
    <r>
      <rPr>
        <sz val="10"/>
        <color indexed="8"/>
        <rFont val="Arial"/>
        <family val="2"/>
        <charset val="238"/>
      </rPr>
      <t>infuza</t>
    </r>
    <r>
      <rPr>
        <b/>
        <sz val="10"/>
        <color rgb="FFFF0000"/>
        <rFont val="Arial"/>
        <family val="2"/>
        <charset val="238"/>
      </rPr>
      <t xml:space="preserve"> </t>
    </r>
  </si>
  <si>
    <t xml:space="preserve">Piščančja stegna, brez kosti in kože, kocke 1,5x1,5 rinfuza </t>
  </si>
  <si>
    <r>
      <t xml:space="preserve">Piščančji file zrezki/kocke, rinfuza, (80 g-100 g) </t>
    </r>
    <r>
      <rPr>
        <b/>
        <sz val="10"/>
        <color rgb="FFFF0000"/>
        <rFont val="Arial"/>
        <family val="2"/>
        <charset val="238"/>
      </rPr>
      <t xml:space="preserve"> </t>
    </r>
  </si>
  <si>
    <t>Pleskavica, perutninska, rinfuza (100 g)</t>
  </si>
  <si>
    <t>Prsa, piščančja v ovitku, rezana, (šunka)</t>
  </si>
  <si>
    <t>Puranja nabodala, rinfuza (80 g-90 g)</t>
  </si>
  <si>
    <t>Puranja stegna, brez kosti in kože, kocke 1,5X1,5, rinfuza</t>
  </si>
  <si>
    <t>Puranje oz. piščančje pečenice, rinfuza</t>
  </si>
  <si>
    <t>Puranji file zrezki/kocke, rinfuza (80 g-100 g)</t>
  </si>
  <si>
    <r>
      <t>Brancin (</t>
    </r>
    <r>
      <rPr>
        <i/>
        <sz val="10"/>
        <color rgb="FF000000"/>
        <rFont val="Arial"/>
        <family val="2"/>
        <charset val="238"/>
      </rPr>
      <t>Dicentrarchus</t>
    </r>
    <r>
      <rPr>
        <sz val="10"/>
        <color indexed="8"/>
        <rFont val="Arial"/>
        <family val="2"/>
        <charset val="238"/>
      </rPr>
      <t xml:space="preserve"> spp.), file, ločeni s folijo, zamrznjeni (po 1kg v rinfuzi)</t>
    </r>
  </si>
  <si>
    <t>Gamberi, 50-70/kozice (1 kg), zamrznjeni</t>
  </si>
  <si>
    <t>Inčuni slani, v sončničnem olju, fileji (700 g )</t>
  </si>
  <si>
    <t>Kosi tune v oljčnem olju, pločevinka, (1730 g)</t>
  </si>
  <si>
    <t>Kosi tune v rastlinskem olju, pločevinka (1705 g)</t>
  </si>
  <si>
    <r>
      <t>Losos, pacifiški (</t>
    </r>
    <r>
      <rPr>
        <i/>
        <sz val="10"/>
        <color rgb="FF000000"/>
        <rFont val="Arial"/>
        <family val="2"/>
        <charset val="238"/>
      </rPr>
      <t>Oncorhynchus</t>
    </r>
    <r>
      <rPr>
        <sz val="10"/>
        <color indexed="8"/>
        <rFont val="Arial"/>
        <family val="2"/>
        <charset val="238"/>
      </rPr>
      <t xml:space="preserve"> spp.) - file,  porcijski (90 g-100g), zamrznjeni</t>
    </r>
  </si>
  <si>
    <r>
      <t>Losos, pacifiški (</t>
    </r>
    <r>
      <rPr>
        <i/>
        <sz val="10"/>
        <color rgb="FF000000"/>
        <rFont val="Arial"/>
        <family val="2"/>
        <charset val="238"/>
      </rPr>
      <t>Oncorhynchus</t>
    </r>
    <r>
      <rPr>
        <sz val="10"/>
        <color indexed="8"/>
        <rFont val="Arial"/>
        <family val="2"/>
        <charset val="238"/>
      </rPr>
      <t xml:space="preserve"> spp.) kotlet-kare, porcijski (90 g-100 g), zamrznjeni</t>
    </r>
  </si>
  <si>
    <t>Morski sadeži - školjke - gamberi (1 kg), zamrznjeni</t>
  </si>
  <si>
    <t xml:space="preserve">Namaz iz polenovke, na belo, rinfuza </t>
  </si>
  <si>
    <r>
      <t>Orada (</t>
    </r>
    <r>
      <rPr>
        <i/>
        <sz val="10"/>
        <color rgb="FF000000"/>
        <rFont val="Arial"/>
        <family val="2"/>
        <charset val="238"/>
      </rPr>
      <t>Sparus aurata</t>
    </r>
    <r>
      <rPr>
        <sz val="10"/>
        <color indexed="8"/>
        <rFont val="Arial"/>
        <family val="2"/>
        <charset val="238"/>
      </rPr>
      <t>), file,  porcijska (90 g-100 g), zamrznjena</t>
    </r>
  </si>
  <si>
    <r>
      <t>Oslič (</t>
    </r>
    <r>
      <rPr>
        <i/>
        <sz val="10"/>
        <rFont val="Arial"/>
        <family val="2"/>
        <charset val="238"/>
      </rPr>
      <t>Merluccius</t>
    </r>
    <r>
      <rPr>
        <sz val="10"/>
        <rFont val="Arial"/>
        <family val="2"/>
        <charset val="238"/>
      </rPr>
      <t xml:space="preserve"> - vse vrste tega rodu), file, ločeni s folijo, zamrznjeni (po 1kg v rinfuzi)</t>
    </r>
  </si>
  <si>
    <r>
      <t>Oslič (</t>
    </r>
    <r>
      <rPr>
        <i/>
        <sz val="10"/>
        <rFont val="Arial"/>
        <family val="2"/>
        <charset val="238"/>
      </rPr>
      <t>Merluccius</t>
    </r>
    <r>
      <rPr>
        <sz val="10"/>
        <rFont val="Arial"/>
        <family val="2"/>
        <charset val="238"/>
      </rPr>
      <t xml:space="preserve"> - vse vrste tega rodu), paniran, zamrznjeni (po 700 g v rinfuzi)</t>
    </r>
  </si>
  <si>
    <r>
      <t>Patagonski lignji (</t>
    </r>
    <r>
      <rPr>
        <i/>
        <sz val="10"/>
        <color rgb="FF000000"/>
        <rFont val="Arial"/>
        <family val="2"/>
        <charset val="238"/>
      </rPr>
      <t>Loligo gah</t>
    </r>
    <r>
      <rPr>
        <sz val="10"/>
        <color indexed="8"/>
        <rFont val="Arial"/>
        <family val="2"/>
        <charset val="238"/>
      </rPr>
      <t>i), očiščeni, zamrznjeni</t>
    </r>
  </si>
  <si>
    <t>Ribje palčke panirane; iz fileja (ne iz mlete ribe), zamrznjene</t>
  </si>
  <si>
    <t>Sardine v rastlinskem olju, pločevinka (1000 g)</t>
  </si>
  <si>
    <r>
      <rPr>
        <b/>
        <sz val="10"/>
        <color rgb="FFFF0000"/>
        <rFont val="Arial"/>
        <family val="2"/>
        <charset val="238"/>
      </rPr>
      <t xml:space="preserve">BIO </t>
    </r>
    <r>
      <rPr>
        <sz val="10"/>
        <color indexed="8"/>
        <rFont val="Arial"/>
        <family val="2"/>
        <charset val="238"/>
      </rPr>
      <t xml:space="preserve">Kokošja jajca iz ekološke reje, sveža, razred A, velikost L (63 g - 72 g) </t>
    </r>
  </si>
  <si>
    <t>Kokošja jajca iz pašne reje, sveža, razred A, velikost L (63 g - 72 g)</t>
  </si>
  <si>
    <t xml:space="preserve">Sveže sadje, breskve </t>
  </si>
  <si>
    <t>Sveže sadje, češnje</t>
  </si>
  <si>
    <t>Sveže sadje, grozdje, belo</t>
  </si>
  <si>
    <t>Sveže sadje, grozdje, rdeče</t>
  </si>
  <si>
    <t>Sveže sadje, kaki vanilja</t>
  </si>
  <si>
    <t>Sveže sadje, lubenica</t>
  </si>
  <si>
    <t>Sveže sadje, marelice</t>
  </si>
  <si>
    <t>Sveže sadje, melona</t>
  </si>
  <si>
    <t>Sveže sadje, nashi</t>
  </si>
  <si>
    <t>Sveže sadje, nektarine</t>
  </si>
  <si>
    <t>Sveže sadje, ringlo</t>
  </si>
  <si>
    <t xml:space="preserve">Južno sadje, sveže, ananas </t>
  </si>
  <si>
    <t xml:space="preserve">Južno sadje, sveže, avokado </t>
  </si>
  <si>
    <t xml:space="preserve">Južno sadje, sveže, banane </t>
  </si>
  <si>
    <t>Južno sadje, sveže, kivi</t>
  </si>
  <si>
    <t>Južno sadje, sveže, klementine, klemenvile</t>
  </si>
  <si>
    <t>Južno sadje, sveže, limone</t>
  </si>
  <si>
    <t>Južno sadje, sveže, pomaranče</t>
  </si>
  <si>
    <t>Sveže sadje, fige</t>
  </si>
  <si>
    <t>Blitva, listi</t>
  </si>
  <si>
    <t>Buče, muškatne</t>
  </si>
  <si>
    <t>Bučke, cukini</t>
  </si>
  <si>
    <t>Čebula, rdeča</t>
  </si>
  <si>
    <t>Česen</t>
  </si>
  <si>
    <t>Česen sesekljan pakiran (1 kg)</t>
  </si>
  <si>
    <t>Drobnjak</t>
  </si>
  <si>
    <t>Fižol, beli, suhi</t>
  </si>
  <si>
    <t>Fižol, češnjevec, suhi</t>
  </si>
  <si>
    <t>Gobe, šampinjoni, rezani</t>
  </si>
  <si>
    <t>Jajčevci</t>
  </si>
  <si>
    <t>Kalčki, alfalfa</t>
  </si>
  <si>
    <t>Kisla repa, rinfuza + dopolnitve po 1kg</t>
  </si>
  <si>
    <t>Kislo zelje, rinfuza + dopolnitve po 1kg</t>
  </si>
  <si>
    <t>Koleraba, nadzemna</t>
  </si>
  <si>
    <t>Koleraba, podzemna, rumena</t>
  </si>
  <si>
    <t>Koper</t>
  </si>
  <si>
    <t>Korenje, rdeče</t>
  </si>
  <si>
    <t>Korenje, rumeno</t>
  </si>
  <si>
    <t>Krompir, mladi</t>
  </si>
  <si>
    <t>Krompir, olupljen</t>
  </si>
  <si>
    <t>Leča, rdeča, suha</t>
  </si>
  <si>
    <t>Leča, zelena, suha</t>
  </si>
  <si>
    <t>Ohrovt, glavnati</t>
  </si>
  <si>
    <t>Paprika, rdeča</t>
  </si>
  <si>
    <t>Paprika, rumena, babura</t>
  </si>
  <si>
    <t>Paprika, zelena</t>
  </si>
  <si>
    <t>Paradižnik, češnjevec</t>
  </si>
  <si>
    <t>Peteršilj, korenina</t>
  </si>
  <si>
    <t>Peteršilj, listi</t>
  </si>
  <si>
    <t>Radič, rdeč</t>
  </si>
  <si>
    <t>Radič, štrucar</t>
  </si>
  <si>
    <t>Redkev, črna</t>
  </si>
  <si>
    <t>Redkvica, rdeča</t>
  </si>
  <si>
    <t>Solata zelena, kristalka</t>
  </si>
  <si>
    <t>Solata, motovilec</t>
  </si>
  <si>
    <t>Solata, rukola</t>
  </si>
  <si>
    <t>Solata, zelena, endivija</t>
  </si>
  <si>
    <t>Solata, zelena, mehka</t>
  </si>
  <si>
    <t>Šparglji</t>
  </si>
  <si>
    <t>Špinača mlada 125 gr</t>
  </si>
  <si>
    <t>kos</t>
  </si>
  <si>
    <t>Zelena, gomolj</t>
  </si>
  <si>
    <t>Zelje, belo</t>
  </si>
  <si>
    <t>Zelje, belo, mlado</t>
  </si>
  <si>
    <t>Zelje, kitajsko</t>
  </si>
  <si>
    <t>Zelje, rdeče</t>
  </si>
  <si>
    <t>BIO sadje, breskve</t>
  </si>
  <si>
    <t>BIO sadje, grozdje</t>
  </si>
  <si>
    <t>BIO sadje, hruške</t>
  </si>
  <si>
    <t>BIO sadje, kivi</t>
  </si>
  <si>
    <t>BIO sadje, limone</t>
  </si>
  <si>
    <t>BIO sadje, nektarine</t>
  </si>
  <si>
    <t>BIO sadje, slive</t>
  </si>
  <si>
    <t>Bio zelenjava, cvetača</t>
  </si>
  <si>
    <t xml:space="preserve">BIO zelenjava, čebula </t>
  </si>
  <si>
    <t xml:space="preserve">BIO zelenjava, česen </t>
  </si>
  <si>
    <t>BIO zelenjava, korenje</t>
  </si>
  <si>
    <t>BIO zelenjava, krompir</t>
  </si>
  <si>
    <t>BIO zelenjava, kumare</t>
  </si>
  <si>
    <t>BIO zelenjava, paprika</t>
  </si>
  <si>
    <t>BIO zelenjava, paradižnik</t>
  </si>
  <si>
    <t>BIO zelenjava, peteršilj</t>
  </si>
  <si>
    <t>BIO zelenjava, por</t>
  </si>
  <si>
    <t>BIO zelenjava, radič štrucar</t>
  </si>
  <si>
    <t>BIO zelenjava, solata, endivija</t>
  </si>
  <si>
    <t xml:space="preserve">BIO zelenjava, solata, Kristalka/Gentile </t>
  </si>
  <si>
    <t>BIO zelenjava, zelena gomolj</t>
  </si>
  <si>
    <t>BIO zelenjava, zelje, belo</t>
  </si>
  <si>
    <t>Dateljni</t>
  </si>
  <si>
    <t>Fige, sušene</t>
  </si>
  <si>
    <t>Hruške, suhi krhlji</t>
  </si>
  <si>
    <t>Jabolka, suhi krhlji, olupljeni, čips</t>
  </si>
  <si>
    <t>Kokosova moka (500 g)</t>
  </si>
  <si>
    <t>Lešniki, mleti (200 g-250 g)</t>
  </si>
  <si>
    <t>Lešniki, očiščeni, celi, nepraženi, neslani, nekandiran</t>
  </si>
  <si>
    <t>Lešniki, očiščeni, celi, praženi</t>
  </si>
  <si>
    <t>Mak, mleti (200 g)</t>
  </si>
  <si>
    <t>Mandeljni, celi</t>
  </si>
  <si>
    <t>Mandeljni, mleti (100 g-250 g)</t>
  </si>
  <si>
    <t>Marelice, suhe</t>
  </si>
  <si>
    <t>Orehi, mleti (200 g)</t>
  </si>
  <si>
    <t xml:space="preserve">Orehova jedrca, cela, nepražena, neslana, nekandirana </t>
  </si>
  <si>
    <t>Rozine</t>
  </si>
  <si>
    <t>Slive, suhe, brez koščic</t>
  </si>
  <si>
    <t>Cvetača s sirom (1kg)</t>
  </si>
  <si>
    <t>Zamrznjena zelenjava, brokoli, v cvetovih</t>
  </si>
  <si>
    <t>Zamrznjena zelenjava, brstični ohrovt</t>
  </si>
  <si>
    <t>Zamrznjena zelenjava, cvetača, v cvetovih</t>
  </si>
  <si>
    <t>Zamrznjena zelenjava, čebula</t>
  </si>
  <si>
    <t>Zamrznjena zelenjava, fižol, stročji, okrogel</t>
  </si>
  <si>
    <t>Zamrznjena zelenjava, fižol, stročji, ploščat  (maslenec)</t>
  </si>
  <si>
    <t>Zamrznjena zelenjava, gobe, gozdne mešane z jurčki</t>
  </si>
  <si>
    <t>Zamrznjena zelenjava, gobe, gozdne, mešane</t>
  </si>
  <si>
    <t>Zamrznjena zelenjava, gobe, jurčki, kocke</t>
  </si>
  <si>
    <t>Zamrznjena zelenjava, gobe, šampinjoni, rezani</t>
  </si>
  <si>
    <t>Zamrznjena zelenjava, grah</t>
  </si>
  <si>
    <t>Zamrznjena zelenjava, korenje, kocke</t>
  </si>
  <si>
    <t>Zamrznjena zelenjava, korenje, rezine</t>
  </si>
  <si>
    <t>Zamrznjena zelenjava, koruza</t>
  </si>
  <si>
    <t>Zamrznjena zelenjava, krompir, polpečeni krompir s kožo</t>
  </si>
  <si>
    <t>Zamrznjena zelenjava, paprika, kocke</t>
  </si>
  <si>
    <t>Zamrznjena zelenjava, poletna zelenjavna mešanica</t>
  </si>
  <si>
    <t>Zamrznjena zelenjava, por, narezan</t>
  </si>
  <si>
    <t>Zamrznjena zelenjava, špinača, pasirana</t>
  </si>
  <si>
    <t>Zamrznjena zelenjava, zelenjavna mešanica za francosko solato (grah, krompir kocke, korenje kocke)</t>
  </si>
  <si>
    <t>Zamrznjena zelenjava, zelenjavna mešanica, cvetača (cvetovi), brokoli (cvetovi), korenje</t>
  </si>
  <si>
    <t>Zamrznjena zelenjava, zelenjavna mešanica, wok mix</t>
  </si>
  <si>
    <t>Zamrznjeno sadje, borovnice</t>
  </si>
  <si>
    <t>Zamrznjeno sadje, jagode</t>
  </si>
  <si>
    <t>Zamrznjeno sadje, maline</t>
  </si>
  <si>
    <t>Zamrznjeno sadje, višnje brez koščic</t>
  </si>
  <si>
    <t>100 % sadni namaz, brez dodanega sladkorja, borovnica, brez konzervansov (500 g)</t>
  </si>
  <si>
    <t>100 % sadni namaz, brez dodanega sladkorja, jagoda, brez konzervansov (500 g)</t>
  </si>
  <si>
    <t>Domača marmelada, jagoda, brez konzervansov, min. 43% sadnega deleža (3 kg)</t>
  </si>
  <si>
    <t>Domača marmelada, jagoda, brez konzervansov, min. 43% sadnega deleža (500 g)</t>
  </si>
  <si>
    <t>Domača marmelada, marelica, brez konzervansov, min. 43% sadnega deleža (3 kg)</t>
  </si>
  <si>
    <t>Domača marmelada, marelica, brez konzervansov, min. 43% sadnega deleža (500 g)</t>
  </si>
  <si>
    <t>Extra džem, jagoda, brez konzervansov,  min. 43% sadnega deleža (3 kg)</t>
  </si>
  <si>
    <t>Extra džem, marelica, brez konzervansov, min. 43% sadnega deleža, (3 kg)</t>
  </si>
  <si>
    <t>Konzervirana in vložena zelenjava, leča (1000 g)</t>
  </si>
  <si>
    <t>Konzervirana in vložena zelenjava, čičerika (2,5 kg)</t>
  </si>
  <si>
    <t>Konzervirana in vložena zelenjava, džuveč (4  kg)</t>
  </si>
  <si>
    <t>Konzervirana in vložena zelenjava, fižol, rdeči (2,5 kg)</t>
  </si>
  <si>
    <t>Konzervirana in vložena zelenjava, fižol, rjavi (4 kg)</t>
  </si>
  <si>
    <t>Konzervirana in vložena zelenjava, kapre (600 g)</t>
  </si>
  <si>
    <t>Konzervirana in vložena zelenjava, kumarice (4 kg)</t>
  </si>
  <si>
    <t>Konzervirana in vložena zelenjava, kumarice, delikatesne (530 g - 680 g)</t>
  </si>
  <si>
    <t>Konzervirana in vložena zelenjava, mešana solata (4 kg)</t>
  </si>
  <si>
    <t>Konzervirana in vložena zelenjava, olive, zelene, brez koščic (720 g)</t>
  </si>
  <si>
    <t>Konzervirana in vložena zelenjava, paprika, rumena, file (4 kg)</t>
  </si>
  <si>
    <t>Konzervirana in vložena zelenjava, rdeča pesa – pasterizirana (1 kg)</t>
  </si>
  <si>
    <t>Konzervirana in vložena zelenjava, rdeča pesa (4 kg)</t>
  </si>
  <si>
    <t>Konzervirano in vloženo sadje, kompot, ananasov kompot kocke (3 kg)</t>
  </si>
  <si>
    <t>Konzervirano in vloženo sadje, kompot, breskov (3 kg)</t>
  </si>
  <si>
    <t>Konzervirano in vloženo sadje, kompot, hruškov (3 kg)</t>
  </si>
  <si>
    <t>Konzervirano in vloženo sadje, kompot, marelični (3 kg)</t>
  </si>
  <si>
    <t>Konzervirano in vloženo sadje, kompot, mešani (3 kg)</t>
  </si>
  <si>
    <t>Konzervirano in vloženo sadje, kompot, višnjev, brez koščic (1 kg)</t>
  </si>
  <si>
    <t>Pekmez, slivov (680 g)</t>
  </si>
  <si>
    <t>Priloge in dodatki, ajvar, nepekoči (650 g)</t>
  </si>
  <si>
    <t>Priloge in dodatki, gorčica (510 g - 540 g)</t>
  </si>
  <si>
    <t>Priloge in dodatki, hren, delikatesni (530 g-650 g)</t>
  </si>
  <si>
    <t>Priloge in dodatki, ketchup paradižnik (1 kg - 1,1 kg)</t>
  </si>
  <si>
    <t>Priloge in dodatki, omaka za pizzo (3 kg)</t>
  </si>
  <si>
    <t>Priloge in dodatki, paradižnik pasiran, pire (2,5 kg)</t>
  </si>
  <si>
    <t>Priloge in dodatki, paradižnikov koncentrat, dvojni (580 g-700 g)</t>
  </si>
  <si>
    <t>Priloge in dodatki, paradižnikov pelat</t>
  </si>
  <si>
    <t>Priloge in dodatki, paradižnikov pelat, koščki, polpa (2,5 kg)</t>
  </si>
  <si>
    <t>Naravna mineralna voda, negazirana, PET (500 ml)</t>
  </si>
  <si>
    <t>Sadni nektar, breskev (1 l)</t>
  </si>
  <si>
    <t>Sadni nektar, breskev nektar, min 50% sadni delež, TP, slamica (200 ml)</t>
  </si>
  <si>
    <t>Sadni nektar, črni ribez nektar, min 25% sadni delež, TP, slamica (200 ml)</t>
  </si>
  <si>
    <t>Sadni nektar, hruška (1 l)</t>
  </si>
  <si>
    <t>Sadni nektar, jagoda (1 l)</t>
  </si>
  <si>
    <t>Sadni nektar, marelica (1 l)</t>
  </si>
  <si>
    <t>Sadni sok iz zgoščenega sadnega soka, ananas, brez dodanega sladkorja, 100 % sadni delež (1 l)</t>
  </si>
  <si>
    <t>Sadni sok iz zgoščenega sadnega soka, jabolko, bistri, 100 % sadni delež, brez dodanega sladkorja, TP, slamica (200 ml)</t>
  </si>
  <si>
    <t>Sadni sok iz zgoščenega sadnega soka, jabolko, brez dodanega sladkorja,100 % sadni delež (1 l)</t>
  </si>
  <si>
    <t>Sadni sok iz zgoščenega sadnega soka, pomaranča, 100 % sadni delež, brez dodanega sladkorja (1 l)</t>
  </si>
  <si>
    <t>Sadni sok iz zgoščenega sadnega soka, pomaranča, 100 % sadni delež, brez dodanega sladkorja, TP, slamica (200 ml)</t>
  </si>
  <si>
    <t>Smoothie, različne vrste sadja in zelenjava, 100 %, brez dodanega sladkorja (250 ml)</t>
  </si>
  <si>
    <t>Za avtomat - zgoščeni sadni sok, jabolko, 100% (10 l)</t>
  </si>
  <si>
    <t>Za avtomat - zgoščeni sadni sok, jabolko-bezeg, 100% (10 l)</t>
  </si>
  <si>
    <t>Za avtomat - zgoščeni sadni sok, korenje-jabolko, 100% (10 l)</t>
  </si>
  <si>
    <t>Za avtomat - zgoščeni sadni sok, pomaranča, 100% (10 l)</t>
  </si>
  <si>
    <t>Za avtomat - zgoščeni sadni sok, rdeča pesa-jabolko, 100% (10 l)</t>
  </si>
  <si>
    <t>Zgoščeni sadni sok, bezeg-jabolko, 100% sadni delež (5 l)</t>
  </si>
  <si>
    <t>Zgoščeni sadni sok, borovnica-aronija, 100% sadni delež (5 l)</t>
  </si>
  <si>
    <t>Zgoščeni sadni sok, gozdni sadeži, 100% sadni delež (5 l)</t>
  </si>
  <si>
    <t>Zgoščeni sadni sok, jabolko, 100% sadni delež (5 l)</t>
  </si>
  <si>
    <t>Zgoščeni sadni sok, jagoda, 100% sadni delež (5 l)</t>
  </si>
  <si>
    <r>
      <rPr>
        <b/>
        <sz val="10"/>
        <color rgb="FFFF0000"/>
        <rFont val="Arial"/>
        <family val="2"/>
        <charset val="238"/>
      </rPr>
      <t>BIO</t>
    </r>
    <r>
      <rPr>
        <sz val="10"/>
        <color indexed="8"/>
        <rFont val="Arial"/>
        <family val="2"/>
        <charset val="238"/>
      </rPr>
      <t xml:space="preserve"> sadni sok iz zgoščenega sadnega soka, jabolko-breskev-korenje, 100 % sadni delež (1 l)</t>
    </r>
  </si>
  <si>
    <r>
      <rPr>
        <b/>
        <sz val="10"/>
        <color rgb="FFFF0000"/>
        <rFont val="Arial"/>
        <family val="2"/>
        <charset val="238"/>
      </rPr>
      <t>BIO</t>
    </r>
    <r>
      <rPr>
        <sz val="10"/>
        <color indexed="8"/>
        <rFont val="Arial"/>
        <family val="2"/>
        <charset val="238"/>
      </rPr>
      <t xml:space="preserve"> sadni sok iz zgoščenega sadnega soka, jabolko-breskev-korenje, 100 % sadni delež (200 ml)</t>
    </r>
  </si>
  <si>
    <r>
      <rPr>
        <b/>
        <sz val="10"/>
        <color rgb="FFFF0000"/>
        <rFont val="Arial"/>
        <family val="2"/>
        <charset val="238"/>
      </rPr>
      <t>BIO</t>
    </r>
    <r>
      <rPr>
        <sz val="10"/>
        <color indexed="8"/>
        <rFont val="Arial"/>
        <family val="2"/>
        <charset val="238"/>
      </rPr>
      <t xml:space="preserve"> sadni sok iz zgoščenega sadnega soka, jabolko, bistri, 100 % sadni delež (1 l)</t>
    </r>
  </si>
  <si>
    <r>
      <rPr>
        <b/>
        <sz val="10"/>
        <color rgb="FFFF0000"/>
        <rFont val="Arial"/>
        <family val="2"/>
        <charset val="238"/>
      </rPr>
      <t>BIO</t>
    </r>
    <r>
      <rPr>
        <sz val="10"/>
        <color indexed="8"/>
        <rFont val="Arial"/>
        <family val="2"/>
        <charset val="238"/>
      </rPr>
      <t xml:space="preserve"> sadni sok iz zgoščenega sadnega soka, jabolko, bistri, 100 % sadni delež (200 ml)</t>
    </r>
  </si>
  <si>
    <r>
      <rPr>
        <b/>
        <sz val="10"/>
        <color rgb="FFFF0000"/>
        <rFont val="Arial"/>
        <family val="2"/>
        <charset val="238"/>
      </rPr>
      <t>BIO</t>
    </r>
    <r>
      <rPr>
        <sz val="10"/>
        <color indexed="8"/>
        <rFont val="Arial"/>
        <family val="2"/>
        <charset val="238"/>
      </rPr>
      <t xml:space="preserve"> sadni sok iz zgoščenega sadnega soka, jabolko, motni, 100 % sadni delež (1 l)</t>
    </r>
  </si>
  <si>
    <t>** vsi artikli so brez dodanega sladkorja</t>
  </si>
  <si>
    <t>Čokoladno-žitne kroglice (30g)</t>
  </si>
  <si>
    <t>Čokoladno-žitne kroglice (1kg)</t>
  </si>
  <si>
    <t>Kaša, ajdova (1 kg)</t>
  </si>
  <si>
    <t>Kaša, ječmenova, instant, (1 kg)</t>
  </si>
  <si>
    <t>Kaša, ješprenj (1 kg)</t>
  </si>
  <si>
    <t>Kaša, kvinoja (500 g)</t>
  </si>
  <si>
    <t>Kaša, pirina, instant (1 kg)</t>
  </si>
  <si>
    <t>Kaša, prosena (1 kg)</t>
  </si>
  <si>
    <t>Kuskus (2 kg)</t>
  </si>
  <si>
    <t>Moka, ajdova (1 kg)</t>
  </si>
  <si>
    <t>Moka, koruzna (1 kg)</t>
  </si>
  <si>
    <t>Moka, polnozrnata (1 kg)</t>
  </si>
  <si>
    <t>Moka, pšenična bela T 500 (1 kg)</t>
  </si>
  <si>
    <t>Moka, pšenična bela T 500,  (5 kg)</t>
  </si>
  <si>
    <t>Moka, pšenična ostra T 400 (1 kg)</t>
  </si>
  <si>
    <t>Polenta, instant (5kg)</t>
  </si>
  <si>
    <t>Riž, mešanica riža in žit (1 kg)</t>
  </si>
  <si>
    <t>Riž, okroglozrnati (1 kg)</t>
  </si>
  <si>
    <t>Riž, parboiled, dolgozrnati (1 kg)</t>
  </si>
  <si>
    <t>Riž, parboiled, integralni (500 g)</t>
  </si>
  <si>
    <t>Zdrob, koruzni (1 kg)</t>
  </si>
  <si>
    <t>Zdrob, pšenični (1kg)</t>
  </si>
  <si>
    <t>Zdrob, pšenični (5 kg)</t>
  </si>
  <si>
    <t>Jušne zakuhe, fritati (500 g)</t>
  </si>
  <si>
    <t xml:space="preserve">Jušne zakuhe, jušne kroglice </t>
  </si>
  <si>
    <t>Jušne zakuhe, jušni rezanci</t>
  </si>
  <si>
    <t>Jušne zakuhe, ribana kaša</t>
  </si>
  <si>
    <t>Jušne zakuhe, rižek, jajčni</t>
  </si>
  <si>
    <t>Jušne zakuhe, vlivanci</t>
  </si>
  <si>
    <t>Jušne zakuhe, zdrobovi žličniki (1500 g)</t>
  </si>
  <si>
    <t>Jušne zakuhe, zvezdice</t>
  </si>
  <si>
    <t>Polnjene testenine, mesni nadev</t>
  </si>
  <si>
    <t>Polnjene testenine, polnozrnate, sirov nadev</t>
  </si>
  <si>
    <t>Polnjene testenine, špinačni nadev</t>
  </si>
  <si>
    <t>Testenine durum, kombinacija več mok, različne oblike</t>
  </si>
  <si>
    <t>Testenine durum, polžki, rinfuza</t>
  </si>
  <si>
    <t>Testenine durum, rezanci, valoviti</t>
  </si>
  <si>
    <t>Testenine jajčne, metuljčki</t>
  </si>
  <si>
    <t xml:space="preserve">Testenine jajčne, vretena/svedri </t>
  </si>
  <si>
    <t>Testenine specialne, kratke testenine, različne oblike</t>
  </si>
  <si>
    <t>Testenine specialne, polnozrnate dolge testenine, valjani polnozrnati rezanci</t>
  </si>
  <si>
    <t>Testenine specialne, testenine, polnozrnate dolge (špageti)</t>
  </si>
  <si>
    <t xml:space="preserve">Testo, vlečeno, sveže, razvaljano </t>
  </si>
  <si>
    <r>
      <rPr>
        <b/>
        <sz val="10"/>
        <color rgb="FFFF0000"/>
        <rFont val="Arial"/>
        <family val="2"/>
        <charset val="238"/>
      </rPr>
      <t>BIO</t>
    </r>
    <r>
      <rPr>
        <sz val="10"/>
        <color indexed="8"/>
        <rFont val="Arial"/>
        <family val="2"/>
        <charset val="238"/>
      </rPr>
      <t xml:space="preserve"> testenine, dolge, široki rezanci</t>
    </r>
  </si>
  <si>
    <r>
      <rPr>
        <b/>
        <sz val="10"/>
        <color rgb="FFFF0000"/>
        <rFont val="Arial"/>
        <family val="2"/>
        <charset val="238"/>
      </rPr>
      <t>BIO</t>
    </r>
    <r>
      <rPr>
        <sz val="10"/>
        <rFont val="Arial"/>
        <family val="2"/>
        <charset val="238"/>
      </rPr>
      <t xml:space="preserve"> testenine, dolge, špageti</t>
    </r>
  </si>
  <si>
    <r>
      <rPr>
        <b/>
        <sz val="10"/>
        <color rgb="FFFF0000"/>
        <rFont val="Arial"/>
        <family val="2"/>
        <charset val="238"/>
      </rPr>
      <t>BIO</t>
    </r>
    <r>
      <rPr>
        <sz val="10"/>
        <color indexed="8"/>
        <rFont val="Arial"/>
        <family val="2"/>
        <charset val="238"/>
      </rPr>
      <t xml:space="preserve"> testenine, jušna zakuha, pirina, različne oblike</t>
    </r>
  </si>
  <si>
    <r>
      <rPr>
        <b/>
        <sz val="10"/>
        <color rgb="FFFF0000"/>
        <rFont val="Arial"/>
        <family val="2"/>
        <charset val="238"/>
      </rPr>
      <t>BIO</t>
    </r>
    <r>
      <rPr>
        <sz val="10"/>
        <color indexed="8"/>
        <rFont val="Arial"/>
        <family val="2"/>
        <charset val="238"/>
      </rPr>
      <t xml:space="preserve"> testenine, jušna zakuha, rezanci</t>
    </r>
  </si>
  <si>
    <r>
      <rPr>
        <b/>
        <sz val="10"/>
        <color rgb="FFFF0000"/>
        <rFont val="Arial"/>
        <family val="2"/>
        <charset val="238"/>
      </rPr>
      <t>BIO</t>
    </r>
    <r>
      <rPr>
        <sz val="10"/>
        <color indexed="8"/>
        <rFont val="Arial"/>
        <family val="2"/>
        <charset val="238"/>
      </rPr>
      <t xml:space="preserve"> testenine, kratke, pirine, različne oblike</t>
    </r>
  </si>
  <si>
    <r>
      <rPr>
        <b/>
        <sz val="10"/>
        <color rgb="FFFF0000"/>
        <rFont val="Arial"/>
        <family val="2"/>
        <charset val="238"/>
      </rPr>
      <t>BIO</t>
    </r>
    <r>
      <rPr>
        <sz val="10"/>
        <color indexed="8"/>
        <rFont val="Arial"/>
        <family val="2"/>
        <charset val="238"/>
      </rPr>
      <t xml:space="preserve"> testenine, kratke, večbarvne, različne oblike</t>
    </r>
  </si>
  <si>
    <r>
      <rPr>
        <b/>
        <sz val="10"/>
        <color rgb="FFFF0000"/>
        <rFont val="Arial"/>
        <family val="2"/>
        <charset val="238"/>
      </rPr>
      <t>BIO</t>
    </r>
    <r>
      <rPr>
        <sz val="10"/>
        <rFont val="Arial"/>
        <family val="2"/>
        <charset val="238"/>
      </rPr>
      <t xml:space="preserve"> polnjene testenine, bio skutni nadev </t>
    </r>
  </si>
  <si>
    <r>
      <rPr>
        <b/>
        <sz val="10"/>
        <color rgb="FFFF0000"/>
        <rFont val="Arial"/>
        <family val="2"/>
        <charset val="238"/>
      </rPr>
      <t>BIO</t>
    </r>
    <r>
      <rPr>
        <sz val="10"/>
        <color indexed="8"/>
        <rFont val="Arial"/>
        <family val="2"/>
        <charset val="238"/>
      </rPr>
      <t xml:space="preserve"> polnjene testenine, špinačne, bio skutni nadev</t>
    </r>
  </si>
  <si>
    <t>Cmoki, borovničevi (1 - 2 kg)</t>
  </si>
  <si>
    <t>Cmoki, čokoladno-lešnikov nadev (500 g - 2 kg)</t>
  </si>
  <si>
    <t>Cmoki, jagodni (1-2 kg)</t>
  </si>
  <si>
    <t>Cmoki, pirini, marelični nadev (500 g - 2 kg)</t>
  </si>
  <si>
    <t>Kaneloni, mesni (100 g)</t>
  </si>
  <si>
    <t>Kaneloni, šunka-sir (100 g)</t>
  </si>
  <si>
    <t>Kaneloni, zelenjavni (100 g)</t>
  </si>
  <si>
    <t>Kroketi/ocvrtki, krompirjevi (1 kg)</t>
  </si>
  <si>
    <t>Kroketi/ocvrtki, zdrobovi (1 kg)</t>
  </si>
  <si>
    <t>Listnato testo, razvaljano, rinfuza (500 g - 1 kg)</t>
  </si>
  <si>
    <t xml:space="preserve">Palačinke, pečene, s sadnim polnilom </t>
  </si>
  <si>
    <t>Peciva razna - komadna (tip franc.rogljič, spirala…), 70 g</t>
  </si>
  <si>
    <t xml:space="preserve">Polpeti, sirovi </t>
  </si>
  <si>
    <t>Polpeti, sojini</t>
  </si>
  <si>
    <t xml:space="preserve">Polpeti, zelenjavni </t>
  </si>
  <si>
    <t>Svaljki, krompirjevi, brez skute (1-2 kg)</t>
  </si>
  <si>
    <t>Svaljki, krompirjevi, s skuto (1-2 kg)</t>
  </si>
  <si>
    <t>Svaljki, rženi (1-2 kg)</t>
  </si>
  <si>
    <t>Štruklji, ajdovi, s skuto (400 g- 1 kg)</t>
  </si>
  <si>
    <t>Štruklji, skutini (1 kg)</t>
  </si>
  <si>
    <t xml:space="preserve">Zavitek, skutin, iz listnatega testa (750 g - 1 kg ) </t>
  </si>
  <si>
    <t>Majoneza (2,5 kg)</t>
  </si>
  <si>
    <t>Majoneza (620 g)</t>
  </si>
  <si>
    <t>Pašteta jetrna, 800 g</t>
  </si>
  <si>
    <t>Tatarska omaka (2,5 kg)</t>
  </si>
  <si>
    <t>Jušni koncentrat, buča, brez dodanih ojačevalcev okusa (1 kg)</t>
  </si>
  <si>
    <t>Jušni koncentrat, gobe, brez dodanih ojačevalcev okusa (1 kg)</t>
  </si>
  <si>
    <t>Jušni koncentrat, goveja juha, brez ojačevalcev okusa (1 kg)</t>
  </si>
  <si>
    <t>Jušni koncentrat, paradižnikov, brez dodanih ojačevalcev okusa (1 kg)</t>
  </si>
  <si>
    <t>Jušni koncentrat, šparglji, brez dodanih ojačevalcev okusa (1 kg)</t>
  </si>
  <si>
    <t>Jušni koncentrat, zelenjavni bujon, brez ojačevalcev okusa (1 kg)</t>
  </si>
  <si>
    <t xml:space="preserve">Jušni koncentrat, zelenjavni, bistri (1 kg) </t>
  </si>
  <si>
    <t>Koncentrat, gobova omaka (1 kg)</t>
  </si>
  <si>
    <t>Koncentrat, omaka za pečenko (1 kg)</t>
  </si>
  <si>
    <t>Koncentrat, osnovna temna omaka (1 kg)</t>
  </si>
  <si>
    <t>Koncentrat, paradižnikova omaka (1 kg)</t>
  </si>
  <si>
    <t>Koncentrat, sirova omaka (1 kg)</t>
  </si>
  <si>
    <t>Tekoča margarina (0,9 l)</t>
  </si>
  <si>
    <t>Tekoča margarina za peko (3,7 l)</t>
  </si>
  <si>
    <t>Bonboni, razni okusi, posamično zaviti (1 kg)</t>
  </si>
  <si>
    <t>Čaj, hibiskus, šipek, pakiran v filter vrečke, vezane</t>
  </si>
  <si>
    <t>Čaj, planinski, pakiran v filter vrečke, vezane</t>
  </si>
  <si>
    <t>Čaj, sadni, različni okusi, pakiran v filter vrečke, vezane</t>
  </si>
  <si>
    <t>Čaj, sadni, različni okusi, rinfuza</t>
  </si>
  <si>
    <t>Čebula, ocvrta (250 g)</t>
  </si>
  <si>
    <t>Čokolada, jedilna</t>
  </si>
  <si>
    <t>Čokolada, vroča</t>
  </si>
  <si>
    <t>Jurčki, suhi</t>
  </si>
  <si>
    <t>Kava, bela, instant</t>
  </si>
  <si>
    <t>Kis, balzamični kis (1 l)</t>
  </si>
  <si>
    <t>Koruzni škrob (200 g)</t>
  </si>
  <si>
    <t>Krema kremin instant (1kg)</t>
  </si>
  <si>
    <t>Krema za tiramisu, prašek (1 kg)</t>
  </si>
  <si>
    <t>Kremfix (10 g)</t>
  </si>
  <si>
    <t>Kvas, pekovski, suhi (10 g)</t>
  </si>
  <si>
    <t>Kvas, pekovski, sveži  (42 g)</t>
  </si>
  <si>
    <t>Kvas, pekovski, sveži (500 g)</t>
  </si>
  <si>
    <t>Namaz, čokoladno lešnikova krema  (1 kg, 3 kg)</t>
  </si>
  <si>
    <t xml:space="preserve">Olje, bučno, jedilno, nerafinirano, 100% (1 l) </t>
  </si>
  <si>
    <t>Olje, mešanica sončničnega in bučnega olja (vsaj 50 % bučnega) (1 l)</t>
  </si>
  <si>
    <t>Olje, oljčno, extra deviško, hladno stiskano (1 l)</t>
  </si>
  <si>
    <t>Olje, sončnično, jedilno, rafinirano (1 l)</t>
  </si>
  <si>
    <t>Olje, sončnično, jedilno, rafinirano (5 l)</t>
  </si>
  <si>
    <t>Olje, sončnično, rafinirano, za cvrtje (10 l)</t>
  </si>
  <si>
    <t>Omaka, sojina, temna (500 ml)</t>
  </si>
  <si>
    <t>Pecilni prašek</t>
  </si>
  <si>
    <t>Piškoti, Savoiardi</t>
  </si>
  <si>
    <t>Piškoti, tip Domačica (350 g)</t>
  </si>
  <si>
    <t>Piškoti, z žitaricami (200 g), tipa Grancereale</t>
  </si>
  <si>
    <t>Puding, čokoladni/vaniljev (1 kg)</t>
  </si>
  <si>
    <t>Rezina, mlečna, tipa Kinder Pinguin (30 g)</t>
  </si>
  <si>
    <t>Rum (1 l)</t>
  </si>
  <si>
    <t>Sladkor (1 kg)</t>
  </si>
  <si>
    <t>Sladkor, mleti (1 kg)</t>
  </si>
  <si>
    <t>Sladkor, rjavi v kockah</t>
  </si>
  <si>
    <t>Sladkor, vanilij (1 kg)</t>
  </si>
  <si>
    <t>Sladkor, z aromo limone (10 g)</t>
  </si>
  <si>
    <t>Sol, morska kuhinjska, fino mleta (1 kg)</t>
  </si>
  <si>
    <t>Vino, belo, kakovostno (1 l)</t>
  </si>
  <si>
    <t>Začimbe za solato (300 g)</t>
  </si>
  <si>
    <t>Začimbe, bazilika (180 g)</t>
  </si>
  <si>
    <t>Začimbe, cimet mleti (464 g)</t>
  </si>
  <si>
    <t>Začimbe, curry prah (190 g)</t>
  </si>
  <si>
    <t>Začimbe, česen, zrnasti (860 g)</t>
  </si>
  <si>
    <t>Začimbe, klinčki (300 g)</t>
  </si>
  <si>
    <t>Začimbe, kumina, mleta (450 g)</t>
  </si>
  <si>
    <t>Začimbe, kurkuma (190 g)</t>
  </si>
  <si>
    <t>Začimbe, lovor, list (90 g)</t>
  </si>
  <si>
    <t>Začimbe, majaron (92 g)</t>
  </si>
  <si>
    <t>Začimbe, muškatni orešček, celi (170 g)</t>
  </si>
  <si>
    <t>Začimbe, muškatni orešček, mleti (170 g)</t>
  </si>
  <si>
    <t>Začimbe, origano (150 g)</t>
  </si>
  <si>
    <t xml:space="preserve">Začimbe, paprika, mleta, sladka </t>
  </si>
  <si>
    <t>Začimbe, pehtran (500 g)</t>
  </si>
  <si>
    <t>Začimbe, poper, mleti (100 g)</t>
  </si>
  <si>
    <t>Začimbe, rožmarin, listi (332 g)</t>
  </si>
  <si>
    <t>Začimbe, sušena jušna zelenjava (243 g)</t>
  </si>
  <si>
    <t>Začimbe, šetraj (200 g)</t>
  </si>
  <si>
    <t>Začimbe, timijan (203 g)</t>
  </si>
  <si>
    <t>Začimbe, začimbe za svinjsko pečenko (1050 g)</t>
  </si>
  <si>
    <t>Začimbe, zelenjava sušena, jušna, narezana, naravna (1 kg)</t>
  </si>
  <si>
    <t>Začimbe, žafranika (100 g)</t>
  </si>
  <si>
    <t>Maslo, brez laktoze (250 g)</t>
  </si>
  <si>
    <t>Nadomestek jajc (250 g)</t>
  </si>
  <si>
    <t>Namaz, lešnikov, brez dodanega sladkorja (380 g)</t>
  </si>
  <si>
    <t>Namaz, lešnikov, brez glutena, brez laktoze (200 g)</t>
  </si>
  <si>
    <t>Napitek, mandljev, več okusov (200 ml)</t>
  </si>
  <si>
    <t>Napitek, ovseni, več okusov (200 ml)</t>
  </si>
  <si>
    <t>Napitek, rižev, več okusov (200 ml)</t>
  </si>
  <si>
    <t>Napitek, sojin, več okusov (200 ml)</t>
  </si>
  <si>
    <t>Riževa moka (250 g)</t>
  </si>
  <si>
    <t>**Izdellki, kjer se to zahteva, morajo biti certificirani brez alergeno (jajc, glutena, laktoze,mleka)</t>
  </si>
  <si>
    <t>1. sklop: KRUH IN PEKOVSKI IZDELKI</t>
  </si>
  <si>
    <t xml:space="preserve">2. sklop:   BIO KRUH IN PEKOVSKO PECIVO </t>
  </si>
  <si>
    <t xml:space="preserve">3. sklop: SLADKI FINI PEKOVSKI IZDELKI </t>
  </si>
  <si>
    <t>4. sklop: MLEKO IN MLEČNI IZDELKI (razen sladoleda)</t>
  </si>
  <si>
    <t xml:space="preserve">5. sklop: BIO MLEKO IN MLEČNI IZDELKI </t>
  </si>
  <si>
    <t xml:space="preserve">6. sklop: SLADOLED </t>
  </si>
  <si>
    <t xml:space="preserve">7. sklop: MESO IN  MESNI IZDELKI </t>
  </si>
  <si>
    <t>8. sklop: BIO MESO IN MESNI IZDELKI</t>
  </si>
  <si>
    <t>9. sklop: SVEŽE PERUTNINSKO MESO IN PERUTNINSKI MESNI IZDELKI</t>
  </si>
  <si>
    <t xml:space="preserve">11. sklop: JAJCA </t>
  </si>
  <si>
    <t>12. sklop: SVEŽE SADJE -BREZ JUŽNEGA SADJA</t>
  </si>
  <si>
    <t xml:space="preserve">13. sklop: JUŽNO SADJE </t>
  </si>
  <si>
    <t xml:space="preserve">14. sklop: SVEŽA ZELENJAVA IN STROČNICE </t>
  </si>
  <si>
    <t xml:space="preserve">15. sklop: BIO SVEŽE SADJE IN ZELENJAVA </t>
  </si>
  <si>
    <t>16. sklop: SUHO SADJE IN OREŠČKI</t>
  </si>
  <si>
    <t xml:space="preserve">17. sklop: ZAMRZNJENO SADJE IN ZELENJAVA </t>
  </si>
  <si>
    <t xml:space="preserve">18. sklop: KONZERVIRANO SADJE IN ZELENJAVA </t>
  </si>
  <si>
    <t xml:space="preserve">19. sklop: 100 % SOKOVI, NEKTARJI, VODA </t>
  </si>
  <si>
    <t xml:space="preserve">20. sklop: ZGOŠČENI 100% SOKOVI </t>
  </si>
  <si>
    <t xml:space="preserve">21. sklop: BIO SOKOVI </t>
  </si>
  <si>
    <t xml:space="preserve">22. sklop: ŽITARICE ZA ZAJTRK </t>
  </si>
  <si>
    <t xml:space="preserve">23. sklop: RIŽ, MOKE in MLEVSKI IZDELKI in drugi mlevski izdelki  </t>
  </si>
  <si>
    <t xml:space="preserve">24. sklop: TESTENINE, JUŠNE ZAKUHE IN JUŠNI VLOŽKI </t>
  </si>
  <si>
    <t>25. sklop: BIO TESTENINE, SUHE</t>
  </si>
  <si>
    <t xml:space="preserve">27. sklop: ZAMRZNJENI IZDELKI, SAMOSTOJNE JEDI, PRILOGE, TESTO </t>
  </si>
  <si>
    <t xml:space="preserve">28. sklop: PAŠTETE, MAJONEZA IN TATARSKA OMAKA </t>
  </si>
  <si>
    <t xml:space="preserve">29. sklop: JUHE, OMAKE IN RASTLINSKE MARGARINE </t>
  </si>
  <si>
    <t xml:space="preserve">30. sklop: SPLOŠNO PREHRAMBENO BLAGO </t>
  </si>
  <si>
    <t>31. sklop: ŽIVILA ZA POSEBNE PREHRAMBENE NAMENE</t>
  </si>
  <si>
    <t>ENOTA MERE (E.M.)</t>
  </si>
  <si>
    <t>CENA/ E.M. V EUR
(brez DDV)</t>
  </si>
  <si>
    <t xml:space="preserve">VREDNOST ZA OKVIRNO KOLIČINO v EUR 
(brez DDV) </t>
  </si>
  <si>
    <t xml:space="preserve">VREDNOST ZA OKVIRNO KOLIČINO v EUR 
(z DDV) </t>
  </si>
  <si>
    <t>VARNOST IN KAKOVOST ŽIVIL
(Ponudnik vpiše število 1, v kolikor artikel izpolnjuje zahteve po merilu Varnost in kakovost živil)</t>
  </si>
  <si>
    <t>Skupna vrednost za sklop brez DDV</t>
  </si>
  <si>
    <t>Število živil, ki ustrezajo merilu Varnost in k. Živil</t>
  </si>
  <si>
    <t>Datum:</t>
  </si>
  <si>
    <t>Žig:</t>
  </si>
  <si>
    <t>Podpis:</t>
  </si>
  <si>
    <t>26. sklop: BIO TESTENINE, POLNJENE</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</si>
  <si>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</si>
  <si>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</si>
  <si>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</si>
  <si>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STOLPEC 9 (Cena/E.M. V EUR brez DDV)</t>
    </r>
    <r>
      <rPr>
        <sz val="11"/>
        <color theme="1"/>
        <rFont val="Calibri"/>
        <family val="2"/>
        <charset val="238"/>
        <scheme val="minor"/>
      </rPr>
      <t xml:space="preserve">
V stolpec 9 (Cena/E.M. v EUR brez DDV) ponudniki vpišejo ceno artikla na enoto mere na največ 3 decimalna mesta</t>
    </r>
  </si>
  <si>
    <t>Vse blagovni znamke, ki jih je naročnik pripisal v opis artikla, so ponudnikom navedene zgolj v pomoč (VELJA NAČELO "ALI ENAKOVREDNO")</t>
  </si>
  <si>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</si>
  <si>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</si>
  <si>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</si>
  <si>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</si>
  <si>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</si>
  <si>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</si>
  <si>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</si>
  <si>
    <t>Maslo surovo, 1. kvalitete (10 g - 20 g) , PORCIJSKO</t>
  </si>
  <si>
    <t>Namaz, navadni, nad 15 g skupnih maščob (50 g )  , PORCIJSKO</t>
  </si>
  <si>
    <r>
      <t xml:space="preserve">Namaz, s tuno/zelišči, nad 15 g skupnih maščob (50 g ) </t>
    </r>
    <r>
      <rPr>
        <b/>
        <sz val="10"/>
        <color theme="1"/>
        <rFont val="Arial"/>
        <family val="2"/>
        <charset val="238"/>
      </rPr>
      <t xml:space="preserve"> PORCIJSKO</t>
    </r>
  </si>
  <si>
    <t>Med, cvetlični, porcijski 20 g, PORCIJSKO</t>
  </si>
  <si>
    <t>Namaz, čokoladno lešnikova krema  (20 g), PORCIJSKO</t>
  </si>
  <si>
    <t>Džemi in marmelade, porcijska, razni okusi, min. 40% sadnega deleža (20 g), PORCIJSKO</t>
  </si>
  <si>
    <t>Šarenka, amerikanka (Oncorynchus mykiss), beli file, porcijska (90 g-100 g), sveža</t>
  </si>
  <si>
    <t>10.1. sklop: SVEŽE RIBE - POSTRV</t>
  </si>
  <si>
    <t>Jogurt, rižev (100g)</t>
  </si>
  <si>
    <t>Jogurt, sojin (100 g)</t>
  </si>
  <si>
    <t>Naročnik dovoljuje, da ponudniki ponudijo tudi drugačna pakiranja in ceno ustrezno preračunajo na iskano enoto mere. Navedeno velja za vse artikle, razen za tiste artikle, pri katerih je v opisu artikla (stolpec VRSTA BLAGA) navedena beseda PORCIJSKO (v katerikoli obliki zapisa besede-npr. porcijski). Pri tovrstnih artiklih morajo ponudniki ponuditi vsaj velikost pakiranja/teže, ki ga zahteva naročnik, brez da bi preračunavali na enoto mere.</t>
  </si>
  <si>
    <t>Instant žitni kosmiči s čokolado in lešniki brez kuhanja, z manj sladkorja (500g - 2000g), kot Čokolešnik Fitness</t>
  </si>
  <si>
    <t>Kosmiči, koruzni, hrustljavi ( brez dodanega sladkorja) (1 kg)</t>
  </si>
  <si>
    <t>Kosmiči, koruzni, hrustljavi (brez dodanega sladkorja) (30 g)</t>
  </si>
  <si>
    <t>Musli, hrustljavi, ponudnik ponudi 1 okus po svoji izbirii (30 g)</t>
  </si>
  <si>
    <t>27.1. sklop:SAMOSTOJNE JEDI, PRILOGE, TESTO</t>
  </si>
  <si>
    <t>Pašteta jetrna/kokošja/junior (27 g) (kval. Argeta),min 24% kuhanega kokošjega mesa PORCIJSKO</t>
  </si>
  <si>
    <t>Pašteta, tunina (27 g) (kval. Argeta), min 32% tuninega mesa PORCIJSKO</t>
  </si>
  <si>
    <t>Čaj, zeliščni (NE SME BITI SESTAVLJEN IZ ENE VRSTE ŽELIŠČ), pakiran v filter vrečke, vezane</t>
  </si>
  <si>
    <t>Čokolada mleta (1 kg),  min. 35% delež kakavovih delcev</t>
  </si>
  <si>
    <t>Čokolada, mleta (100 g), min. 35% delež kakavovih delcev</t>
  </si>
  <si>
    <t>Kakav, instant napitek, min. 25% delež kakavovih delcev</t>
  </si>
  <si>
    <r>
      <t xml:space="preserve">Kava, mleta (250 g) (kval. Barcaffee kava), </t>
    </r>
    <r>
      <rPr>
        <sz val="10"/>
        <rFont val="Arial"/>
        <family val="2"/>
      </rPr>
      <t>minimalno 75% kave sorte Arabica</t>
    </r>
  </si>
  <si>
    <t>Omaka, pekoča (60ml)</t>
  </si>
  <si>
    <t>Začimbe, poper, celi (400 g)</t>
  </si>
  <si>
    <t>Margarina, brez mleka (200 g), Minimalno 60% hladno stiskane ogrščice v maščobni sestavi in je brez mleka.</t>
  </si>
  <si>
    <t>Piškoti, krhki, brez jajc in mleka, BREZ VSEH ALERGENOV(150 g)</t>
  </si>
  <si>
    <t>Zamrznjena zelenjava, šparglji,  zeleni</t>
  </si>
  <si>
    <t>10. 2. sklop: ZAMRZNJENE RIBE</t>
  </si>
  <si>
    <t>Termostabilno polnilo, marelično, sad.delež 40% (2500g)</t>
  </si>
  <si>
    <t>Kis, jabolčni  (4%)  (1 l), Kis, ki je pridelan po klasičnem naravnem postopku kisanja in je brez dodanih arom, konzervansov in antioksidantov.</t>
  </si>
  <si>
    <t>Deserti, puding, rižev, vsaj 1 okus (100 g)</t>
  </si>
  <si>
    <t>Deserti, puding, sojin, vsaj 1 okus (100 g)</t>
  </si>
  <si>
    <t xml:space="preserve">10. sklop: SVEŽE IN KONZERVIRANE RIBE IN RIBJI NAMAZ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</si>
</sst>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0\ &quot;€&quot;"/>
    <numFmt numFmtId="166" formatCode="#,##0.000\ _€"/>
    <numFmt numFmtId="167" formatCode="#,##0.00\ _€"/>
  </numFmts>
  <fonts count="42"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10"/>
      <color rgb="FFFF0000"/>
      <name val="Arial"/>
      <family val="2"/>
      <charset val="238"/>
    </font>
    <font>
      <sz val="10"/>
      <name val="Arial"/>
      <family val="2"/>
      <charset val="238"/>
    </font>
    <font>
      <b/>
      <sz val="20"/>
      <color theme="1"/>
      <name val="Calibri"/>
      <family val="2"/>
      <charset val="238"/>
      <scheme val="minor"/>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b/>
      <sz val="9"/>
      <name val="Tahoma"/>
      <family val="2"/>
    </font>
    <font>
      <sz val="9"/>
      <color indexed="8"/>
      <name val="Arial"/>
      <family val="2"/>
      <charset val="238"/>
    </font>
    <font>
      <b/>
      <sz val="14"/>
      <color theme="1"/>
      <name val="Arial"/>
      <family val="2"/>
      <charset val="238"/>
    </font>
    <font>
      <sz val="10"/>
      <color theme="1"/>
      <name val="Arial"/>
      <family val="2"/>
      <charset val="238"/>
    </font>
    <font>
      <sz val="10"/>
      <color rgb="FFFF0000"/>
      <name val="Arial"/>
      <family val="2"/>
      <charset val="238"/>
    </font>
    <font>
      <b/>
      <sz val="10"/>
      <color indexed="8"/>
      <name val="Arial"/>
      <family val="2"/>
      <charset val="238"/>
    </font>
    <font>
      <sz val="10"/>
      <color indexed="8"/>
      <name val="Arial"/>
      <family val="2"/>
      <charset val="238"/>
    </font>
    <font>
      <sz val="10"/>
      <color rgb="FF000000"/>
      <name val="Arial"/>
      <family val="2"/>
      <charset val="238"/>
    </font>
    <font>
      <sz val="14"/>
      <color theme="1"/>
      <name val="Calibri"/>
      <family val="2"/>
      <charset val="238"/>
      <scheme val="minor"/>
    </font>
    <font>
      <b/>
      <sz val="10"/>
      <color theme="1"/>
      <name val="Arial"/>
      <family val="2"/>
      <charset val="238"/>
    </font>
    <font>
      <i/>
      <sz val="10"/>
      <color rgb="FF000000"/>
      <name val="Arial"/>
      <family val="2"/>
      <charset val="238"/>
    </font>
    <font>
      <i/>
      <sz val="10"/>
      <name val="Arial"/>
      <family val="2"/>
      <charset val="238"/>
    </font>
    <font>
      <sz val="10"/>
      <color indexed="8"/>
      <name val="Arial"/>
      <family val="2"/>
    </font>
    <font>
      <sz val="10"/>
      <name val="Arial"/>
      <family val="2"/>
    </font>
    <font>
      <sz val="10"/>
      <color rgb="FF000000"/>
      <name val="Arial"/>
      <family val="2"/>
    </font>
    <font>
      <b/>
      <sz val="10"/>
      <color indexed="8"/>
      <name val="Arial"/>
      <family val="2"/>
    </font>
    <font>
      <sz val="10"/>
      <color theme="1"/>
      <name val="Arial"/>
      <family val="2"/>
    </font>
    <font>
      <sz val="11"/>
      <color theme="1"/>
      <name val="Calibri"/>
      <family val="2"/>
      <charset val="238"/>
    </font>
    <font>
      <b/>
      <u/>
      <sz val="10"/>
      <color theme="1"/>
      <name val="Arial"/>
      <family val="2"/>
    </font>
    <font>
      <b/>
      <u/>
      <sz val="10"/>
      <color indexed="8"/>
      <name val="Arial"/>
      <family val="2"/>
    </font>
    <font>
      <b/>
      <u/>
      <sz val="10"/>
      <color rgb="FF000000"/>
      <name val="Arial"/>
      <family val="2"/>
    </font>
    <font>
      <b/>
      <sz val="10"/>
      <color theme="1"/>
      <name val="Arial"/>
      <family val="2"/>
    </font>
    <font>
      <b/>
      <sz val="11"/>
      <color theme="1"/>
      <name val="Calibri"/>
      <family val="2"/>
      <charset val="238"/>
      <scheme val="minor"/>
    </font>
    <font>
      <b/>
      <u/>
      <sz val="11"/>
      <color theme="1"/>
      <name val="Arial"/>
      <family val="2"/>
    </font>
    <font>
      <b/>
      <u/>
      <sz val="11"/>
      <color rgb="FF000000"/>
      <name val="Arial"/>
      <family val="2"/>
    </font>
    <font>
      <b/>
      <u/>
      <sz val="11"/>
      <color indexed="8"/>
      <name val="Arial"/>
      <family val="2"/>
    </font>
    <font>
      <b/>
      <sz val="14"/>
      <color theme="1"/>
      <name val="Calibri"/>
      <family val="2"/>
      <scheme val="minor"/>
    </font>
    <font>
      <sz val="20"/>
      <color rgb="FF000000"/>
      <name val="Tahoma"/>
      <family val="2"/>
      <charset val="238"/>
    </font>
    <font>
      <b/>
      <sz val="11"/>
      <color rgb="FF000000"/>
      <name val="Calibri"/>
      <family val="2"/>
    </font>
    <font>
      <sz val="11"/>
      <color rgb="FF000000"/>
      <name val="Calibri"/>
      <family val="2"/>
    </font>
    <font>
      <sz val="9"/>
      <color rgb="FF333333"/>
      <name val="Arial"/>
      <family val="2"/>
    </font>
  </fonts>
  <fills count="11">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6337778862885"/>
        <bgColor indexed="64"/>
      </patternFill>
    </fill>
    <fill>
      <patternFill patternType="solid">
        <fgColor rgb="FF00B05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00B0F0"/>
        <bgColor indexed="64"/>
      </patternFill>
    </fill>
    <fill>
      <patternFill patternType="solid">
        <fgColor rgb="FFFFFF00"/>
        <bgColor rgb="FF000000"/>
      </patternFill>
    </fill>
    <fill>
      <patternFill patternType="solid">
        <fgColor rgb="FFFF000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diagonal/>
    </border>
    <border>
      <left style="thin">
        <color rgb="FF000000"/>
      </left>
      <right/>
      <top style="thin">
        <color rgb="FF000000"/>
      </top>
      <bottom/>
      <diagonal/>
    </border>
    <border>
      <left style="thin">
        <color indexed="64"/>
      </left>
      <right/>
      <top style="thin">
        <color rgb="FF000000"/>
      </top>
      <bottom/>
      <diagonal/>
    </border>
    <border>
      <left style="thin">
        <color indexed="64"/>
      </left>
      <right style="thin">
        <color rgb="FF000000"/>
      </right>
      <top style="thin">
        <color rgb="FF000000"/>
      </top>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top style="medium">
        <color indexed="64"/>
      </top>
      <bottom/>
      <diagonal/>
    </border>
    <border>
      <left style="thin">
        <color indexed="64"/>
      </left>
      <right style="thin">
        <color auto="1"/>
      </right>
      <top style="thin">
        <color indexed="64"/>
      </top>
      <bottom style="thin">
        <color rgb="FF000000"/>
      </bottom>
      <diagonal/>
    </border>
    <border>
      <left style="thin">
        <color indexed="64"/>
      </left>
      <right style="thin">
        <color indexed="64"/>
      </right>
      <top style="thin">
        <color indexed="64"/>
      </top>
      <bottom style="thick">
        <color auto="1"/>
      </bottom>
      <diagonal/>
    </border>
    <border>
      <left style="medium">
        <color auto="1"/>
      </left>
      <right/>
      <top style="medium">
        <color auto="1"/>
      </top>
      <bottom/>
      <diagonal/>
    </border>
    <border>
      <left style="thin">
        <color rgb="FF000000"/>
      </left>
      <right style="thin">
        <color indexed="64"/>
      </right>
      <top style="medium">
        <color auto="1"/>
      </top>
      <bottom/>
      <diagonal/>
    </border>
    <border>
      <left style="thin">
        <color rgb="FF000000"/>
      </left>
      <right style="thin">
        <color auto="1"/>
      </right>
      <top style="thin">
        <color indexed="64"/>
      </top>
      <bottom/>
      <diagonal/>
    </border>
    <border>
      <left style="thick">
        <color auto="1"/>
      </left>
      <right/>
      <top style="thick">
        <color auto="1"/>
      </top>
      <bottom style="thick">
        <color auto="1"/>
      </bottom>
      <diagonal/>
    </border>
    <border>
      <left style="thin">
        <color auto="1"/>
      </left>
      <right/>
      <top style="thin">
        <color indexed="64"/>
      </top>
      <bottom style="thick">
        <color auto="1"/>
      </bottom>
      <diagonal/>
    </border>
    <border>
      <left style="thin">
        <color rgb="FF000000"/>
      </left>
      <right/>
      <top style="thin">
        <color rgb="FF000000"/>
      </top>
      <bottom style="thin">
        <color rgb="FF000000"/>
      </bottom>
      <diagonal/>
    </border>
    <border>
      <left style="thin">
        <color indexed="64"/>
      </left>
      <right/>
      <top style="thin">
        <color rgb="FF000000"/>
      </top>
      <bottom style="thin">
        <color indexed="64"/>
      </bottom>
      <diagonal/>
    </border>
    <border>
      <left style="thin">
        <color rgb="FF000000"/>
      </left>
      <right/>
      <top style="thin">
        <color indexed="64"/>
      </top>
      <bottom style="thin">
        <color indexed="64"/>
      </bottom>
      <diagonal/>
    </border>
    <border>
      <left style="thin">
        <color auto="1"/>
      </left>
      <right/>
      <top style="thin">
        <color rgb="FF000000"/>
      </top>
      <bottom style="thick">
        <color auto="1"/>
      </bottom>
      <diagonal/>
    </border>
    <border>
      <left style="thin">
        <color rgb="FF000000"/>
      </left>
      <right/>
      <top style="thin">
        <color indexed="64"/>
      </top>
      <bottom style="thick">
        <color auto="1"/>
      </bottom>
      <diagonal/>
    </border>
    <border>
      <left style="thin">
        <color indexed="64"/>
      </left>
      <right/>
      <top/>
      <bottom/>
      <diagonal/>
    </border>
  </borders>
  <cellStyleXfs count="2">
    <xf numFmtId="0" fontId="0" fillId="0" borderId="0"/>
    <xf numFmtId="164" fontId="1" fillId="0" borderId="0" applyFont="0" applyFill="0" applyBorder="0" applyAlignment="0" applyProtection="0"/>
  </cellStyleXfs>
  <cellXfs count="247">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0" fillId="0" borderId="0" xfId="0" applyBorder="1" applyProtection="1">
      <protection hidden="1"/>
    </xf>
    <xf numFmtId="11" fontId="0" fillId="0" borderId="0" xfId="0" applyNumberFormat="1" applyBorder="1" applyAlignment="1" applyProtection="1">
      <alignment horizontal="center"/>
      <protection hidden="1"/>
    </xf>
    <xf numFmtId="0" fontId="6" fillId="3" borderId="0" xfId="0" applyFont="1" applyFill="1" applyProtection="1">
      <protection hidden="1"/>
    </xf>
    <xf numFmtId="0" fontId="7" fillId="3" borderId="0" xfId="0" applyFont="1" applyFill="1" applyAlignment="1" applyProtection="1">
      <alignment wrapText="1"/>
      <protection hidden="1"/>
    </xf>
    <xf numFmtId="0" fontId="2" fillId="2" borderId="1" xfId="0" applyFont="1" applyFill="1" applyBorder="1" applyAlignment="1" applyProtection="1">
      <protection hidden="1"/>
    </xf>
    <xf numFmtId="0" fontId="2" fillId="2" borderId="2" xfId="0" applyFont="1" applyFill="1" applyBorder="1" applyAlignment="1" applyProtection="1">
      <protection hidden="1"/>
    </xf>
    <xf numFmtId="0" fontId="14" fillId="0" borderId="0" xfId="0" applyFont="1" applyFill="1"/>
    <xf numFmtId="0" fontId="14" fillId="0" borderId="0" xfId="0" applyFont="1" applyFill="1" applyAlignment="1">
      <alignment horizontal="right"/>
    </xf>
    <xf numFmtId="0" fontId="14" fillId="0" borderId="0" xfId="0" applyFont="1" applyFill="1" applyAlignment="1">
      <alignment horizontal="center"/>
    </xf>
    <xf numFmtId="0" fontId="14" fillId="0" borderId="0" xfId="0" applyFont="1" applyFill="1" applyBorder="1" applyAlignment="1">
      <alignment horizontal="right"/>
    </xf>
    <xf numFmtId="0" fontId="13" fillId="0" borderId="0" xfId="0" applyFont="1" applyFill="1" applyBorder="1" applyAlignment="1"/>
    <xf numFmtId="0" fontId="19" fillId="0" borderId="0" xfId="0" applyFont="1" applyFill="1" applyBorder="1" applyAlignment="1"/>
    <xf numFmtId="0" fontId="0" fillId="0" borderId="0" xfId="0" applyFill="1" applyProtection="1">
      <protection hidden="1"/>
    </xf>
    <xf numFmtId="0" fontId="0" fillId="0" borderId="0" xfId="0" applyFill="1" applyBorder="1" applyProtection="1">
      <protection hidden="1"/>
    </xf>
    <xf numFmtId="11" fontId="0" fillId="0" borderId="0" xfId="0" applyNumberFormat="1" applyFill="1" applyBorder="1" applyAlignment="1" applyProtection="1">
      <alignment horizontal="center"/>
      <protection hidden="1"/>
    </xf>
    <xf numFmtId="0" fontId="15" fillId="0" borderId="0" xfId="0" applyFont="1" applyFill="1"/>
    <xf numFmtId="3" fontId="14" fillId="0" borderId="0" xfId="0" applyNumberFormat="1" applyFont="1" applyFill="1" applyAlignment="1">
      <alignment horizontal="center"/>
    </xf>
    <xf numFmtId="11" fontId="0" fillId="0" borderId="0" xfId="0" applyNumberFormat="1" applyFill="1" applyAlignment="1" applyProtection="1">
      <alignment horizontal="center"/>
      <protection hidden="1"/>
    </xf>
    <xf numFmtId="0" fontId="14" fillId="0" borderId="0" xfId="0" applyFont="1" applyFill="1" applyAlignment="1"/>
    <xf numFmtId="0" fontId="0" fillId="0" borderId="0" xfId="0" applyFill="1"/>
    <xf numFmtId="166" fontId="2" fillId="2" borderId="2" xfId="0" applyNumberFormat="1" applyFont="1" applyFill="1" applyBorder="1" applyAlignment="1" applyProtection="1">
      <protection hidden="1"/>
    </xf>
    <xf numFmtId="166" fontId="3" fillId="0" borderId="0" xfId="0" applyNumberFormat="1" applyFont="1" applyProtection="1">
      <protection hidden="1"/>
    </xf>
    <xf numFmtId="166" fontId="11" fillId="3" borderId="7" xfId="0" applyNumberFormat="1" applyFont="1" applyFill="1" applyBorder="1" applyProtection="1">
      <protection hidden="1"/>
    </xf>
    <xf numFmtId="166" fontId="3" fillId="0" borderId="0" xfId="0" applyNumberFormat="1" applyFont="1" applyFill="1" applyProtection="1">
      <protection hidden="1"/>
    </xf>
    <xf numFmtId="166" fontId="14" fillId="0" borderId="0" xfId="0" applyNumberFormat="1" applyFont="1" applyFill="1"/>
    <xf numFmtId="166" fontId="14" fillId="0" borderId="0" xfId="0" applyNumberFormat="1" applyFont="1" applyFill="1" applyAlignment="1"/>
    <xf numFmtId="167" fontId="2" fillId="2" borderId="3" xfId="0" applyNumberFormat="1" applyFont="1" applyFill="1" applyBorder="1" applyAlignment="1" applyProtection="1">
      <protection hidden="1"/>
    </xf>
    <xf numFmtId="167" fontId="0" fillId="0" borderId="0" xfId="0" applyNumberFormat="1" applyProtection="1">
      <protection hidden="1"/>
    </xf>
    <xf numFmtId="167" fontId="0" fillId="0" borderId="0" xfId="0" applyNumberFormat="1" applyFill="1" applyProtection="1">
      <protection hidden="1"/>
    </xf>
    <xf numFmtId="167" fontId="14" fillId="0" borderId="0" xfId="0" applyNumberFormat="1" applyFont="1" applyFill="1"/>
    <xf numFmtId="167" fontId="14" fillId="0" borderId="0" xfId="0" applyNumberFormat="1" applyFont="1" applyFill="1" applyAlignment="1"/>
    <xf numFmtId="167" fontId="0" fillId="0" borderId="0" xfId="0" applyNumberFormat="1"/>
    <xf numFmtId="167" fontId="0" fillId="0" borderId="0" xfId="0" applyNumberFormat="1" applyBorder="1" applyAlignment="1" applyProtection="1">
      <protection hidden="1"/>
    </xf>
    <xf numFmtId="1" fontId="0" fillId="0" borderId="0" xfId="0" applyNumberFormat="1" applyProtection="1">
      <protection hidden="1"/>
    </xf>
    <xf numFmtId="1" fontId="9" fillId="3" borderId="4" xfId="0" applyNumberFormat="1" applyFont="1" applyFill="1" applyBorder="1" applyProtection="1">
      <protection hidden="1"/>
    </xf>
    <xf numFmtId="1" fontId="9" fillId="0" borderId="0" xfId="0" applyNumberFormat="1" applyFont="1" applyProtection="1">
      <protection hidden="1"/>
    </xf>
    <xf numFmtId="1" fontId="0" fillId="0" borderId="0" xfId="0" applyNumberFormat="1" applyFill="1" applyProtection="1">
      <protection hidden="1"/>
    </xf>
    <xf numFmtId="0" fontId="26" fillId="5" borderId="21" xfId="0" applyFont="1" applyFill="1" applyBorder="1" applyAlignment="1">
      <alignment horizontal="center" vertical="center" wrapText="1"/>
    </xf>
    <xf numFmtId="0" fontId="16" fillId="5" borderId="11" xfId="0" applyFont="1" applyFill="1" applyBorder="1" applyAlignment="1">
      <alignment horizontal="center" vertical="center"/>
    </xf>
    <xf numFmtId="3" fontId="16" fillId="5" borderId="12" xfId="0" applyNumberFormat="1" applyFont="1" applyFill="1" applyBorder="1" applyAlignment="1">
      <alignment horizontal="center" vertical="center" wrapText="1"/>
    </xf>
    <xf numFmtId="11" fontId="16" fillId="5" borderId="12" xfId="0" applyNumberFormat="1" applyFont="1" applyFill="1" applyBorder="1" applyAlignment="1">
      <alignment horizontal="center" vertical="center" wrapText="1"/>
    </xf>
    <xf numFmtId="166" fontId="16" fillId="5" borderId="12" xfId="0" applyNumberFormat="1" applyFont="1" applyFill="1" applyBorder="1" applyAlignment="1">
      <alignment horizontal="center" vertical="center" wrapText="1"/>
    </xf>
    <xf numFmtId="167" fontId="16" fillId="5" borderId="12" xfId="0" applyNumberFormat="1" applyFont="1" applyFill="1" applyBorder="1" applyAlignment="1">
      <alignment horizontal="center" vertical="center" wrapText="1"/>
    </xf>
    <xf numFmtId="1" fontId="26" fillId="5" borderId="22" xfId="0" applyNumberFormat="1" applyFont="1" applyFill="1" applyBorder="1" applyAlignment="1">
      <alignment horizontal="center" vertical="center" wrapText="1"/>
    </xf>
    <xf numFmtId="0" fontId="14" fillId="6" borderId="10" xfId="0" applyFont="1" applyFill="1" applyBorder="1" applyAlignment="1">
      <alignment horizontal="right"/>
    </xf>
    <xf numFmtId="0" fontId="17" fillId="6" borderId="14" xfId="0" applyFont="1" applyFill="1" applyBorder="1" applyAlignment="1">
      <alignment horizontal="justify" wrapText="1"/>
    </xf>
    <xf numFmtId="0" fontId="17" fillId="6" borderId="10" xfId="0" applyFont="1" applyFill="1" applyBorder="1" applyAlignment="1">
      <alignment horizontal="right" wrapText="1"/>
    </xf>
    <xf numFmtId="11" fontId="5" fillId="6" borderId="10" xfId="0" applyNumberFormat="1" applyFont="1" applyFill="1" applyBorder="1" applyAlignment="1">
      <alignment horizontal="center"/>
    </xf>
    <xf numFmtId="11" fontId="5" fillId="6" borderId="10" xfId="0" applyNumberFormat="1" applyFont="1" applyFill="1" applyBorder="1" applyAlignment="1">
      <alignment horizontal="left"/>
    </xf>
    <xf numFmtId="166" fontId="5" fillId="6" borderId="10" xfId="0" applyNumberFormat="1" applyFont="1" applyFill="1" applyBorder="1" applyAlignment="1">
      <alignment horizontal="right" wrapText="1"/>
    </xf>
    <xf numFmtId="167" fontId="17" fillId="6" borderId="10" xfId="1" applyNumberFormat="1" applyFont="1" applyFill="1" applyBorder="1" applyAlignment="1">
      <alignment horizontal="right" wrapText="1"/>
    </xf>
    <xf numFmtId="1" fontId="0" fillId="5" borderId="23" xfId="0" applyNumberFormat="1" applyFill="1" applyBorder="1"/>
    <xf numFmtId="0" fontId="14" fillId="4" borderId="10" xfId="0" applyFont="1" applyFill="1" applyBorder="1" applyAlignment="1">
      <alignment horizontal="right"/>
    </xf>
    <xf numFmtId="0" fontId="17" fillId="4" borderId="14" xfId="0" applyFont="1" applyFill="1" applyBorder="1" applyAlignment="1">
      <alignment horizontal="justify" wrapText="1"/>
    </xf>
    <xf numFmtId="0" fontId="17" fillId="4" borderId="10" xfId="0" applyFont="1" applyFill="1" applyBorder="1" applyAlignment="1">
      <alignment horizontal="right" wrapText="1"/>
    </xf>
    <xf numFmtId="11" fontId="5" fillId="4" borderId="10" xfId="0" applyNumberFormat="1" applyFont="1" applyFill="1" applyBorder="1" applyAlignment="1">
      <alignment horizontal="center"/>
    </xf>
    <xf numFmtId="11" fontId="5" fillId="4" borderId="10" xfId="0" applyNumberFormat="1" applyFont="1" applyFill="1" applyBorder="1" applyAlignment="1">
      <alignment horizontal="left"/>
    </xf>
    <xf numFmtId="166" fontId="5" fillId="4" borderId="10" xfId="0" applyNumberFormat="1" applyFont="1" applyFill="1" applyBorder="1" applyAlignment="1">
      <alignment horizontal="right" wrapText="1"/>
    </xf>
    <xf numFmtId="167" fontId="17" fillId="4" borderId="10" xfId="1" applyNumberFormat="1" applyFont="1" applyFill="1" applyBorder="1" applyAlignment="1">
      <alignment horizontal="right" wrapText="1"/>
    </xf>
    <xf numFmtId="0" fontId="5" fillId="4" borderId="14" xfId="0" applyFont="1" applyFill="1" applyBorder="1" applyAlignment="1">
      <alignment horizontal="justify" wrapText="1"/>
    </xf>
    <xf numFmtId="1" fontId="0" fillId="5" borderId="6" xfId="0" applyNumberFormat="1" applyFill="1" applyBorder="1"/>
    <xf numFmtId="1" fontId="26" fillId="5" borderId="23" xfId="0" applyNumberFormat="1" applyFont="1" applyFill="1" applyBorder="1" applyAlignment="1">
      <alignment horizontal="center" vertical="center" wrapText="1"/>
    </xf>
    <xf numFmtId="0" fontId="17" fillId="6" borderId="14" xfId="0" applyFont="1" applyFill="1" applyBorder="1" applyAlignment="1">
      <alignment horizontal="left" wrapText="1"/>
    </xf>
    <xf numFmtId="0" fontId="17" fillId="4" borderId="14" xfId="0" applyFont="1" applyFill="1" applyBorder="1" applyAlignment="1">
      <alignment horizontal="left" wrapText="1"/>
    </xf>
    <xf numFmtId="0" fontId="5" fillId="4" borderId="14" xfId="0" applyFont="1" applyFill="1" applyBorder="1" applyAlignment="1">
      <alignment horizontal="left" wrapText="1"/>
    </xf>
    <xf numFmtId="166" fontId="19" fillId="0" borderId="0" xfId="0" applyNumberFormat="1" applyFont="1" applyFill="1" applyBorder="1" applyAlignment="1"/>
    <xf numFmtId="167" fontId="19" fillId="0" borderId="0" xfId="0" applyNumberFormat="1" applyFont="1" applyFill="1" applyBorder="1" applyAlignment="1"/>
    <xf numFmtId="1" fontId="0" fillId="0" borderId="0" xfId="0" applyNumberFormat="1" applyFill="1" applyBorder="1"/>
    <xf numFmtId="0" fontId="15" fillId="0" borderId="0" xfId="0" applyFont="1" applyFill="1" applyBorder="1"/>
    <xf numFmtId="0" fontId="14" fillId="0" borderId="0" xfId="0" applyFont="1" applyFill="1" applyBorder="1" applyAlignment="1">
      <alignment horizontal="center"/>
    </xf>
    <xf numFmtId="0" fontId="14" fillId="0" borderId="0" xfId="0" applyFont="1" applyFill="1" applyBorder="1"/>
    <xf numFmtId="167" fontId="14" fillId="0" borderId="0" xfId="0" applyNumberFormat="1" applyFont="1" applyFill="1" applyBorder="1"/>
    <xf numFmtId="0" fontId="32" fillId="5" borderId="11" xfId="0" applyFont="1" applyFill="1" applyBorder="1" applyAlignment="1">
      <alignment horizontal="center" vertical="center"/>
    </xf>
    <xf numFmtId="0" fontId="16" fillId="5" borderId="12" xfId="0" applyFont="1" applyFill="1" applyBorder="1" applyAlignment="1">
      <alignment horizontal="center" vertical="center"/>
    </xf>
    <xf numFmtId="1" fontId="32" fillId="5" borderId="13" xfId="0" applyNumberFormat="1" applyFont="1" applyFill="1" applyBorder="1" applyAlignment="1">
      <alignment horizontal="center" vertical="center" wrapText="1"/>
    </xf>
    <xf numFmtId="0" fontId="27" fillId="6" borderId="11" xfId="0" applyFont="1" applyFill="1" applyBorder="1" applyAlignment="1"/>
    <xf numFmtId="0" fontId="17" fillId="6" borderId="10" xfId="0" applyFont="1" applyFill="1" applyBorder="1" applyAlignment="1">
      <alignment wrapText="1"/>
    </xf>
    <xf numFmtId="2" fontId="5" fillId="6" borderId="10" xfId="0" applyNumberFormat="1" applyFont="1" applyFill="1" applyBorder="1" applyAlignment="1">
      <alignment horizontal="left"/>
    </xf>
    <xf numFmtId="166" fontId="18" fillId="6" borderId="10" xfId="0" applyNumberFormat="1" applyFont="1" applyFill="1" applyBorder="1" applyAlignment="1">
      <alignment horizontal="right" wrapText="1"/>
    </xf>
    <xf numFmtId="1" fontId="27" fillId="5" borderId="13" xfId="0" applyNumberFormat="1" applyFont="1" applyFill="1" applyBorder="1" applyAlignment="1"/>
    <xf numFmtId="0" fontId="27" fillId="4" borderId="14" xfId="0" applyFont="1" applyFill="1" applyBorder="1" applyAlignment="1"/>
    <xf numFmtId="0" fontId="17" fillId="4" borderId="10" xfId="0" applyFont="1" applyFill="1" applyBorder="1" applyAlignment="1">
      <alignment wrapText="1"/>
    </xf>
    <xf numFmtId="2" fontId="5" fillId="4" borderId="10" xfId="0" applyNumberFormat="1" applyFont="1" applyFill="1" applyBorder="1" applyAlignment="1">
      <alignment horizontal="left"/>
    </xf>
    <xf numFmtId="166" fontId="18" fillId="4" borderId="10" xfId="0" applyNumberFormat="1" applyFont="1" applyFill="1" applyBorder="1" applyAlignment="1">
      <alignment horizontal="right" wrapText="1"/>
    </xf>
    <xf numFmtId="1" fontId="27" fillId="5" borderId="15" xfId="0" applyNumberFormat="1" applyFont="1" applyFill="1" applyBorder="1" applyAlignment="1"/>
    <xf numFmtId="0" fontId="27" fillId="6" borderId="14" xfId="0" applyFont="1" applyFill="1" applyBorder="1" applyAlignment="1"/>
    <xf numFmtId="0" fontId="17" fillId="6" borderId="10" xfId="0" applyFont="1" applyFill="1" applyBorder="1" applyAlignment="1"/>
    <xf numFmtId="0" fontId="17" fillId="4" borderId="10" xfId="0" applyFont="1" applyFill="1" applyBorder="1" applyAlignment="1"/>
    <xf numFmtId="49" fontId="5" fillId="4" borderId="10" xfId="0" applyNumberFormat="1" applyFont="1" applyFill="1" applyBorder="1" applyAlignment="1">
      <alignment horizontal="center"/>
    </xf>
    <xf numFmtId="0" fontId="5" fillId="4" borderId="10" xfId="0" applyNumberFormat="1" applyFont="1" applyFill="1" applyBorder="1" applyAlignment="1">
      <alignment horizontal="left"/>
    </xf>
    <xf numFmtId="49" fontId="5" fillId="6" borderId="10" xfId="0" applyNumberFormat="1" applyFont="1" applyFill="1" applyBorder="1" applyAlignment="1">
      <alignment horizontal="center"/>
    </xf>
    <xf numFmtId="166" fontId="14" fillId="4" borderId="10" xfId="0" applyNumberFormat="1" applyFont="1" applyFill="1" applyBorder="1" applyAlignment="1">
      <alignment horizontal="right" wrapText="1"/>
    </xf>
    <xf numFmtId="0" fontId="26" fillId="5" borderId="11" xfId="0" applyFont="1" applyFill="1" applyBorder="1" applyAlignment="1">
      <alignment horizontal="center" vertical="center" wrapText="1"/>
    </xf>
    <xf numFmtId="1" fontId="26" fillId="5" borderId="13" xfId="0" applyNumberFormat="1" applyFont="1" applyFill="1" applyBorder="1" applyAlignment="1">
      <alignment horizontal="center" vertical="center" wrapText="1"/>
    </xf>
    <xf numFmtId="0" fontId="27" fillId="6" borderId="14" xfId="0" applyFont="1" applyFill="1" applyBorder="1" applyAlignment="1">
      <alignment horizontal="right"/>
    </xf>
    <xf numFmtId="2" fontId="17" fillId="6" borderId="10" xfId="0" applyNumberFormat="1" applyFont="1" applyFill="1" applyBorder="1" applyAlignment="1">
      <alignment horizontal="left" wrapText="1"/>
    </xf>
    <xf numFmtId="0" fontId="27" fillId="4" borderId="14" xfId="0" applyFont="1" applyFill="1" applyBorder="1" applyAlignment="1">
      <alignment horizontal="right"/>
    </xf>
    <xf numFmtId="2" fontId="16" fillId="4" borderId="10" xfId="0" applyNumberFormat="1" applyFont="1" applyFill="1" applyBorder="1" applyAlignment="1">
      <alignment horizontal="left" wrapText="1"/>
    </xf>
    <xf numFmtId="2" fontId="16" fillId="6" borderId="10" xfId="0" applyNumberFormat="1" applyFont="1" applyFill="1" applyBorder="1" applyAlignment="1">
      <alignment horizontal="left" wrapText="1"/>
    </xf>
    <xf numFmtId="0" fontId="17" fillId="4" borderId="10" xfId="0" applyFont="1" applyFill="1" applyBorder="1" applyAlignment="1">
      <alignment horizontal="justify" wrapText="1"/>
    </xf>
    <xf numFmtId="0" fontId="17" fillId="6" borderId="10" xfId="0" applyFont="1" applyFill="1" applyBorder="1" applyAlignment="1">
      <alignment horizontal="justify" wrapText="1"/>
    </xf>
    <xf numFmtId="0" fontId="16" fillId="6" borderId="10" xfId="0" applyNumberFormat="1" applyFont="1" applyFill="1" applyBorder="1" applyAlignment="1">
      <alignment horizontal="left" wrapText="1"/>
    </xf>
    <xf numFmtId="0" fontId="16" fillId="4" borderId="10" xfId="0" applyNumberFormat="1" applyFont="1" applyFill="1" applyBorder="1" applyAlignment="1">
      <alignment horizontal="left" wrapText="1"/>
    </xf>
    <xf numFmtId="0" fontId="5" fillId="6" borderId="10" xfId="0" applyNumberFormat="1" applyFont="1" applyFill="1" applyBorder="1" applyAlignment="1">
      <alignment horizontal="left"/>
    </xf>
    <xf numFmtId="0" fontId="26" fillId="5" borderId="10" xfId="0" applyFont="1" applyFill="1" applyBorder="1" applyAlignment="1">
      <alignment horizontal="center" vertical="center" wrapText="1"/>
    </xf>
    <xf numFmtId="0" fontId="16" fillId="5" borderId="10" xfId="0" applyFont="1" applyFill="1" applyBorder="1" applyAlignment="1">
      <alignment horizontal="center" vertical="center"/>
    </xf>
    <xf numFmtId="3" fontId="16" fillId="5" borderId="10" xfId="0" applyNumberFormat="1" applyFont="1" applyFill="1" applyBorder="1" applyAlignment="1">
      <alignment horizontal="center" vertical="center" wrapText="1"/>
    </xf>
    <xf numFmtId="11" fontId="16" fillId="5" borderId="10" xfId="0" applyNumberFormat="1" applyFont="1" applyFill="1" applyBorder="1" applyAlignment="1">
      <alignment horizontal="center" vertical="center" wrapText="1"/>
    </xf>
    <xf numFmtId="166" fontId="16" fillId="5" borderId="10" xfId="0" applyNumberFormat="1" applyFont="1" applyFill="1" applyBorder="1" applyAlignment="1">
      <alignment horizontal="center" vertical="center" wrapText="1"/>
    </xf>
    <xf numFmtId="167" fontId="16" fillId="5" borderId="10" xfId="0" applyNumberFormat="1" applyFont="1" applyFill="1" applyBorder="1" applyAlignment="1">
      <alignment horizontal="center" vertical="center" wrapText="1"/>
    </xf>
    <xf numFmtId="1" fontId="26" fillId="5" borderId="6" xfId="0" applyNumberFormat="1" applyFont="1" applyFill="1" applyBorder="1" applyAlignment="1">
      <alignment horizontal="center" vertical="center" wrapText="1"/>
    </xf>
    <xf numFmtId="0" fontId="27" fillId="6" borderId="10" xfId="0" applyFont="1" applyFill="1" applyBorder="1" applyAlignment="1">
      <alignment horizontal="right"/>
    </xf>
    <xf numFmtId="0" fontId="5" fillId="6" borderId="10" xfId="0" applyFont="1" applyFill="1" applyBorder="1" applyAlignment="1">
      <alignment horizontal="justify" wrapText="1"/>
    </xf>
    <xf numFmtId="1" fontId="27" fillId="5" borderId="6" xfId="0" applyNumberFormat="1" applyFont="1" applyFill="1" applyBorder="1" applyAlignment="1"/>
    <xf numFmtId="0" fontId="27" fillId="4" borderId="10" xfId="0" applyFont="1" applyFill="1" applyBorder="1" applyAlignment="1">
      <alignment horizontal="right"/>
    </xf>
    <xf numFmtId="49" fontId="5" fillId="6" borderId="10" xfId="0" applyNumberFormat="1" applyFont="1" applyFill="1" applyBorder="1" applyAlignment="1">
      <alignment horizontal="left"/>
    </xf>
    <xf numFmtId="0" fontId="5" fillId="4" borderId="10" xfId="0" applyFont="1" applyFill="1" applyBorder="1" applyAlignment="1">
      <alignment horizontal="justify" wrapText="1"/>
    </xf>
    <xf numFmtId="0" fontId="17" fillId="6" borderId="10" xfId="0" applyFont="1" applyFill="1" applyBorder="1" applyAlignment="1">
      <alignment horizontal="center" wrapText="1"/>
    </xf>
    <xf numFmtId="49" fontId="5" fillId="4" borderId="10" xfId="0" applyNumberFormat="1" applyFont="1" applyFill="1" applyBorder="1" applyAlignment="1">
      <alignment horizontal="left"/>
    </xf>
    <xf numFmtId="0" fontId="27" fillId="6" borderId="14" xfId="0" applyFont="1" applyFill="1" applyBorder="1" applyAlignment="1">
      <alignment horizontal="right" vertical="center"/>
    </xf>
    <xf numFmtId="0" fontId="27" fillId="4" borderId="14" xfId="0" applyFont="1" applyFill="1" applyBorder="1" applyAlignment="1">
      <alignment horizontal="right" vertical="center"/>
    </xf>
    <xf numFmtId="0" fontId="17" fillId="4" borderId="10" xfId="0" applyFont="1" applyFill="1" applyBorder="1" applyAlignment="1">
      <alignment horizontal="center" wrapText="1"/>
    </xf>
    <xf numFmtId="49" fontId="5" fillId="6" borderId="10" xfId="0" applyNumberFormat="1" applyFont="1" applyFill="1" applyBorder="1" applyAlignment="1">
      <alignment horizontal="justify" wrapText="1"/>
    </xf>
    <xf numFmtId="0" fontId="17" fillId="6" borderId="14" xfId="0" applyFont="1" applyFill="1" applyBorder="1" applyAlignment="1">
      <alignment wrapText="1"/>
    </xf>
    <xf numFmtId="0" fontId="17" fillId="4" borderId="14" xfId="0" applyFont="1" applyFill="1" applyBorder="1" applyAlignment="1">
      <alignment wrapText="1"/>
    </xf>
    <xf numFmtId="166" fontId="14" fillId="6" borderId="10" xfId="0" applyNumberFormat="1" applyFont="1" applyFill="1" applyBorder="1" applyAlignment="1">
      <alignment horizontal="right" wrapText="1"/>
    </xf>
    <xf numFmtId="0" fontId="17" fillId="6" borderId="10" xfId="0" applyFont="1" applyFill="1" applyBorder="1" applyAlignment="1">
      <alignment horizontal="left" wrapText="1"/>
    </xf>
    <xf numFmtId="0" fontId="17" fillId="4" borderId="10" xfId="0" applyFont="1" applyFill="1" applyBorder="1" applyAlignment="1">
      <alignment horizontal="left" wrapText="1"/>
    </xf>
    <xf numFmtId="49" fontId="17" fillId="6" borderId="10" xfId="0" applyNumberFormat="1" applyFont="1" applyFill="1" applyBorder="1" applyAlignment="1">
      <alignment horizontal="center" wrapText="1"/>
    </xf>
    <xf numFmtId="49" fontId="17" fillId="6" borderId="10" xfId="0" applyNumberFormat="1" applyFont="1" applyFill="1" applyBorder="1" applyAlignment="1">
      <alignment horizontal="left" wrapText="1"/>
    </xf>
    <xf numFmtId="49" fontId="17" fillId="4" borderId="10" xfId="0" applyNumberFormat="1" applyFont="1" applyFill="1" applyBorder="1" applyAlignment="1">
      <alignment horizontal="center" wrapText="1"/>
    </xf>
    <xf numFmtId="49" fontId="17" fillId="4" borderId="10" xfId="0" applyNumberFormat="1" applyFont="1" applyFill="1" applyBorder="1" applyAlignment="1">
      <alignment horizontal="left" wrapText="1"/>
    </xf>
    <xf numFmtId="0" fontId="12" fillId="6" borderId="14" xfId="0" applyFont="1" applyFill="1" applyBorder="1" applyAlignment="1">
      <alignment horizontal="justify" vertical="center" wrapText="1"/>
    </xf>
    <xf numFmtId="0" fontId="12" fillId="6" borderId="10" xfId="0" applyFont="1" applyFill="1" applyBorder="1" applyAlignment="1">
      <alignment vertical="center" wrapText="1"/>
    </xf>
    <xf numFmtId="11" fontId="5" fillId="6" borderId="10" xfId="0" applyNumberFormat="1" applyFont="1" applyFill="1" applyBorder="1" applyAlignment="1">
      <alignment horizontal="center" vertical="center"/>
    </xf>
    <xf numFmtId="0" fontId="12" fillId="4" borderId="14" xfId="0" applyFont="1" applyFill="1" applyBorder="1" applyAlignment="1">
      <alignment horizontal="justify" vertical="center" wrapText="1"/>
    </xf>
    <xf numFmtId="0" fontId="12" fillId="4" borderId="10" xfId="0" applyFont="1" applyFill="1" applyBorder="1" applyAlignment="1">
      <alignment vertical="center" wrapText="1"/>
    </xf>
    <xf numFmtId="11" fontId="5" fillId="4" borderId="10" xfId="0" applyNumberFormat="1" applyFont="1" applyFill="1" applyBorder="1" applyAlignment="1">
      <alignment horizontal="center" vertical="center"/>
    </xf>
    <xf numFmtId="0" fontId="17" fillId="6" borderId="14" xfId="0" applyFont="1" applyFill="1" applyBorder="1" applyAlignment="1">
      <alignment horizontal="justify" vertical="center" wrapText="1"/>
    </xf>
    <xf numFmtId="0" fontId="17" fillId="6" borderId="10" xfId="0" applyFont="1" applyFill="1" applyBorder="1" applyAlignment="1">
      <alignment vertical="center" wrapText="1"/>
    </xf>
    <xf numFmtId="49" fontId="5" fillId="6" borderId="10" xfId="0" applyNumberFormat="1" applyFont="1" applyFill="1" applyBorder="1" applyAlignment="1">
      <alignment horizontal="center" vertical="center"/>
    </xf>
    <xf numFmtId="0" fontId="5" fillId="6" borderId="14" xfId="0" applyFont="1" applyFill="1" applyBorder="1" applyAlignment="1">
      <alignment horizontal="justify" wrapText="1"/>
    </xf>
    <xf numFmtId="0" fontId="17" fillId="6" borderId="18" xfId="0" applyFont="1" applyFill="1" applyBorder="1" applyAlignment="1">
      <alignment horizontal="justify" wrapText="1"/>
    </xf>
    <xf numFmtId="0" fontId="17" fillId="6" borderId="9" xfId="0" applyFont="1" applyFill="1" applyBorder="1" applyAlignment="1">
      <alignment horizontal="right" wrapText="1"/>
    </xf>
    <xf numFmtId="49" fontId="5" fillId="6" borderId="9" xfId="0" applyNumberFormat="1" applyFont="1" applyFill="1" applyBorder="1" applyAlignment="1">
      <alignment horizontal="center"/>
    </xf>
    <xf numFmtId="49" fontId="5" fillId="6" borderId="9" xfId="0" applyNumberFormat="1" applyFont="1" applyFill="1" applyBorder="1" applyAlignment="1">
      <alignment horizontal="left"/>
    </xf>
    <xf numFmtId="1" fontId="33" fillId="5" borderId="23" xfId="0" applyNumberFormat="1" applyFont="1" applyFill="1" applyBorder="1"/>
    <xf numFmtId="3" fontId="17" fillId="6" borderId="10" xfId="0" applyNumberFormat="1" applyFont="1" applyFill="1" applyBorder="1" applyAlignment="1">
      <alignment horizontal="center" wrapText="1"/>
    </xf>
    <xf numFmtId="0" fontId="5" fillId="6" borderId="14" xfId="0" applyFont="1" applyFill="1" applyBorder="1" applyAlignment="1">
      <alignment wrapText="1"/>
    </xf>
    <xf numFmtId="11" fontId="5" fillId="6" borderId="9" xfId="0" applyNumberFormat="1" applyFont="1" applyFill="1" applyBorder="1" applyAlignment="1">
      <alignment horizontal="center"/>
    </xf>
    <xf numFmtId="0" fontId="12" fillId="6" borderId="14" xfId="0" applyFont="1" applyFill="1" applyBorder="1" applyAlignment="1">
      <alignment horizontal="justify" wrapText="1"/>
    </xf>
    <xf numFmtId="0" fontId="12" fillId="6" borderId="10" xfId="0" applyFont="1" applyFill="1" applyBorder="1" applyAlignment="1">
      <alignment horizontal="right" wrapText="1"/>
    </xf>
    <xf numFmtId="3" fontId="17" fillId="4" borderId="10" xfId="0" applyNumberFormat="1" applyFont="1" applyFill="1" applyBorder="1" applyAlignment="1">
      <alignment horizontal="right" wrapText="1"/>
    </xf>
    <xf numFmtId="0" fontId="12" fillId="4" borderId="14" xfId="0" applyFont="1" applyFill="1" applyBorder="1" applyAlignment="1">
      <alignment horizontal="justify" wrapText="1"/>
    </xf>
    <xf numFmtId="0" fontId="12" fillId="4" borderId="10" xfId="0" applyFont="1" applyFill="1" applyBorder="1" applyAlignment="1">
      <alignment horizontal="right" wrapText="1"/>
    </xf>
    <xf numFmtId="0" fontId="17" fillId="6" borderId="9" xfId="0" applyFont="1" applyFill="1" applyBorder="1" applyAlignment="1">
      <alignment wrapText="1"/>
    </xf>
    <xf numFmtId="0" fontId="5" fillId="6" borderId="9" xfId="0" applyNumberFormat="1" applyFont="1" applyFill="1" applyBorder="1" applyAlignment="1">
      <alignment horizontal="left"/>
    </xf>
    <xf numFmtId="0" fontId="23" fillId="4" borderId="10" xfId="0" applyFont="1" applyFill="1" applyBorder="1" applyAlignment="1">
      <alignment wrapText="1"/>
    </xf>
    <xf numFmtId="49" fontId="24" fillId="4" borderId="10" xfId="0" applyNumberFormat="1" applyFont="1" applyFill="1" applyBorder="1" applyAlignment="1">
      <alignment horizontal="center"/>
    </xf>
    <xf numFmtId="0" fontId="24" fillId="4" borderId="10" xfId="0" applyNumberFormat="1" applyFont="1" applyFill="1" applyBorder="1" applyAlignment="1">
      <alignment horizontal="left"/>
    </xf>
    <xf numFmtId="166" fontId="25" fillId="4" borderId="10" xfId="0" applyNumberFormat="1" applyFont="1" applyFill="1" applyBorder="1" applyAlignment="1">
      <alignment horizontal="right" wrapText="1"/>
    </xf>
    <xf numFmtId="0" fontId="17" fillId="6" borderId="10" xfId="0" applyNumberFormat="1" applyFont="1" applyFill="1" applyBorder="1" applyAlignment="1">
      <alignment horizontal="left" wrapText="1"/>
    </xf>
    <xf numFmtId="4" fontId="18" fillId="6" borderId="10" xfId="0" applyNumberFormat="1" applyFont="1" applyFill="1" applyBorder="1" applyAlignment="1">
      <alignment horizontal="left" wrapText="1"/>
    </xf>
    <xf numFmtId="4" fontId="18" fillId="4" borderId="10" xfId="0" applyNumberFormat="1" applyFont="1" applyFill="1" applyBorder="1" applyAlignment="1">
      <alignment horizontal="left" wrapText="1"/>
    </xf>
    <xf numFmtId="0" fontId="16" fillId="5" borderId="14" xfId="0" applyFont="1" applyFill="1" applyBorder="1" applyAlignment="1">
      <alignment horizontal="center" vertical="center"/>
    </xf>
    <xf numFmtId="0" fontId="26" fillId="5" borderId="12" xfId="0" applyFont="1" applyFill="1" applyBorder="1" applyAlignment="1">
      <alignment horizontal="center" vertical="center"/>
    </xf>
    <xf numFmtId="3" fontId="26" fillId="5" borderId="12" xfId="0" applyNumberFormat="1" applyFont="1" applyFill="1" applyBorder="1" applyAlignment="1">
      <alignment horizontal="center" vertical="center" wrapText="1"/>
    </xf>
    <xf numFmtId="11" fontId="26" fillId="5" borderId="12" xfId="0" applyNumberFormat="1" applyFont="1" applyFill="1" applyBorder="1" applyAlignment="1">
      <alignment horizontal="center" vertical="center" wrapText="1"/>
    </xf>
    <xf numFmtId="167" fontId="26" fillId="5" borderId="12" xfId="0" applyNumberFormat="1" applyFont="1" applyFill="1" applyBorder="1" applyAlignment="1">
      <alignment horizontal="center" vertical="center" wrapText="1"/>
    </xf>
    <xf numFmtId="11" fontId="33" fillId="3" borderId="5" xfId="0" applyNumberFormat="1" applyFont="1" applyFill="1" applyBorder="1" applyAlignment="1" applyProtection="1">
      <alignment horizontal="center" wrapText="1"/>
      <protection hidden="1"/>
    </xf>
    <xf numFmtId="0" fontId="20" fillId="3" borderId="5" xfId="0" applyFont="1" applyFill="1" applyBorder="1" applyAlignment="1">
      <alignment horizontal="center" vertical="center" wrapText="1"/>
    </xf>
    <xf numFmtId="3" fontId="3" fillId="7" borderId="5" xfId="0" applyNumberFormat="1" applyFont="1" applyFill="1" applyBorder="1" applyProtection="1">
      <protection hidden="1"/>
    </xf>
    <xf numFmtId="165" fontId="14" fillId="7" borderId="5" xfId="0" applyNumberFormat="1" applyFont="1" applyFill="1" applyBorder="1"/>
    <xf numFmtId="0" fontId="34" fillId="8" borderId="26" xfId="0" applyFont="1" applyFill="1" applyBorder="1" applyAlignment="1"/>
    <xf numFmtId="0" fontId="34" fillId="8" borderId="16" xfId="0" applyFont="1" applyFill="1" applyBorder="1" applyAlignment="1"/>
    <xf numFmtId="0" fontId="34" fillId="8" borderId="17" xfId="0" applyFont="1" applyFill="1" applyBorder="1" applyAlignment="1"/>
    <xf numFmtId="0" fontId="34" fillId="8" borderId="17" xfId="0" applyFont="1" applyFill="1" applyBorder="1" applyAlignment="1">
      <alignment horizontal="left"/>
    </xf>
    <xf numFmtId="166" fontId="35" fillId="8" borderId="17" xfId="0" applyNumberFormat="1" applyFont="1" applyFill="1" applyBorder="1" applyAlignment="1">
      <alignment horizontal="right" wrapText="1"/>
    </xf>
    <xf numFmtId="167" fontId="36" fillId="8" borderId="17" xfId="0" applyNumberFormat="1" applyFont="1" applyFill="1" applyBorder="1" applyAlignment="1">
      <alignment horizontal="right" wrapText="1"/>
    </xf>
    <xf numFmtId="0" fontId="34" fillId="8" borderId="27" xfId="0" applyFont="1" applyFill="1" applyBorder="1" applyAlignment="1"/>
    <xf numFmtId="0" fontId="34" fillId="8" borderId="28" xfId="0" applyFont="1" applyFill="1" applyBorder="1" applyAlignment="1"/>
    <xf numFmtId="0" fontId="34" fillId="8" borderId="8" xfId="0" applyFont="1" applyFill="1" applyBorder="1" applyAlignment="1"/>
    <xf numFmtId="0" fontId="34" fillId="8" borderId="8" xfId="0" applyFont="1" applyFill="1" applyBorder="1" applyAlignment="1">
      <alignment horizontal="left"/>
    </xf>
    <xf numFmtId="166" fontId="35" fillId="8" borderId="8" xfId="0" applyNumberFormat="1" applyFont="1" applyFill="1" applyBorder="1" applyAlignment="1">
      <alignment horizontal="right" wrapText="1"/>
    </xf>
    <xf numFmtId="167" fontId="36" fillId="8" borderId="8" xfId="0" applyNumberFormat="1" applyFont="1" applyFill="1" applyBorder="1" applyAlignment="1">
      <alignment horizontal="right" wrapText="1"/>
    </xf>
    <xf numFmtId="0" fontId="34" fillId="8" borderId="29" xfId="0" applyFont="1" applyFill="1" applyBorder="1" applyAlignment="1"/>
    <xf numFmtId="0" fontId="34" fillId="8" borderId="30" xfId="0" applyFont="1" applyFill="1" applyBorder="1" applyAlignment="1"/>
    <xf numFmtId="0" fontId="34" fillId="8" borderId="25" xfId="0" applyFont="1" applyFill="1" applyBorder="1" applyAlignment="1"/>
    <xf numFmtId="0" fontId="34" fillId="8" borderId="25" xfId="0" applyFont="1" applyFill="1" applyBorder="1" applyAlignment="1">
      <alignment horizontal="left"/>
    </xf>
    <xf numFmtId="166" fontId="35" fillId="8" borderId="25" xfId="0" applyNumberFormat="1" applyFont="1" applyFill="1" applyBorder="1" applyAlignment="1">
      <alignment horizontal="right" wrapText="1"/>
    </xf>
    <xf numFmtId="167" fontId="36" fillId="8" borderId="25" xfId="0" applyNumberFormat="1" applyFont="1" applyFill="1" applyBorder="1" applyAlignment="1">
      <alignment horizontal="right" wrapText="1"/>
    </xf>
    <xf numFmtId="0" fontId="29" fillId="6" borderId="24" xfId="0" applyFont="1" applyFill="1" applyBorder="1" applyAlignment="1">
      <alignment horizontal="right"/>
    </xf>
    <xf numFmtId="0" fontId="29" fillId="6" borderId="25" xfId="0" applyFont="1" applyFill="1" applyBorder="1" applyAlignment="1"/>
    <xf numFmtId="0" fontId="29" fillId="6" borderId="25" xfId="0" applyFont="1" applyFill="1" applyBorder="1" applyAlignment="1">
      <alignment horizontal="left"/>
    </xf>
    <xf numFmtId="166" fontId="31" fillId="6" borderId="25" xfId="0" applyNumberFormat="1" applyFont="1" applyFill="1" applyBorder="1" applyAlignment="1">
      <alignment horizontal="right" wrapText="1"/>
    </xf>
    <xf numFmtId="167" fontId="30" fillId="6" borderId="25" xfId="0" applyNumberFormat="1" applyFont="1" applyFill="1" applyBorder="1" applyAlignment="1">
      <alignment horizontal="right" wrapText="1"/>
    </xf>
    <xf numFmtId="1" fontId="36" fillId="8" borderId="19" xfId="0" applyNumberFormat="1" applyFont="1" applyFill="1" applyBorder="1" applyAlignment="1">
      <alignment horizontal="right" wrapText="1"/>
    </xf>
    <xf numFmtId="1" fontId="36" fillId="8" borderId="5" xfId="0" applyNumberFormat="1" applyFont="1" applyFill="1" applyBorder="1" applyAlignment="1">
      <alignment horizontal="right" wrapText="1"/>
    </xf>
    <xf numFmtId="1" fontId="36" fillId="8" borderId="20" xfId="0" applyNumberFormat="1" applyFont="1" applyFill="1" applyBorder="1" applyAlignment="1">
      <alignment horizontal="right" wrapText="1"/>
    </xf>
    <xf numFmtId="1" fontId="0" fillId="0" borderId="0" xfId="0" applyNumberFormat="1" applyFill="1"/>
    <xf numFmtId="1" fontId="30" fillId="5" borderId="20" xfId="0" applyNumberFormat="1" applyFont="1" applyFill="1" applyBorder="1" applyAlignment="1">
      <alignment horizontal="right" wrapText="1"/>
    </xf>
    <xf numFmtId="0" fontId="37" fillId="3" borderId="4" xfId="0" applyFont="1" applyFill="1" applyBorder="1" applyProtection="1">
      <protection hidden="1"/>
    </xf>
    <xf numFmtId="0" fontId="38" fillId="9" borderId="0" xfId="0" applyNumberFormat="1" applyFont="1" applyFill="1" applyBorder="1" applyAlignment="1" applyProtection="1">
      <alignment horizontal="left" vertical="center"/>
    </xf>
    <xf numFmtId="0" fontId="28" fillId="9" borderId="0" xfId="0" applyFont="1" applyFill="1" applyBorder="1"/>
    <xf numFmtId="0" fontId="28" fillId="0" borderId="0" xfId="0" applyFont="1" applyFill="1" applyBorder="1"/>
    <xf numFmtId="0" fontId="39" fillId="0" borderId="0" xfId="0" applyFont="1" applyFill="1" applyBorder="1" applyAlignment="1">
      <alignment vertical="center"/>
    </xf>
    <xf numFmtId="0" fontId="28" fillId="0" borderId="0" xfId="0" applyFont="1" applyFill="1" applyBorder="1" applyAlignment="1">
      <alignment wrapText="1"/>
    </xf>
    <xf numFmtId="0" fontId="40" fillId="0" borderId="0" xfId="0" applyFont="1" applyFill="1" applyBorder="1" applyAlignment="1">
      <alignment wrapText="1"/>
    </xf>
    <xf numFmtId="0" fontId="28" fillId="9" borderId="0" xfId="0" applyFont="1" applyFill="1" applyBorder="1" applyAlignment="1">
      <alignment wrapText="1"/>
    </xf>
    <xf numFmtId="0" fontId="28" fillId="0" borderId="0" xfId="0" applyFont="1" applyFill="1" applyBorder="1" applyAlignment="1">
      <alignment vertical="center"/>
    </xf>
    <xf numFmtId="166" fontId="26" fillId="5" borderId="31" xfId="0" applyNumberFormat="1" applyFont="1" applyFill="1" applyBorder="1" applyAlignment="1">
      <alignment horizontal="center" vertical="center" wrapText="1"/>
    </xf>
    <xf numFmtId="0" fontId="14" fillId="3" borderId="4" xfId="0" applyNumberFormat="1" applyFont="1" applyFill="1" applyBorder="1"/>
    <xf numFmtId="0" fontId="27" fillId="10" borderId="10" xfId="0" applyFont="1" applyFill="1" applyBorder="1" applyAlignment="1">
      <alignment horizontal="right"/>
    </xf>
    <xf numFmtId="0" fontId="17" fillId="10" borderId="10" xfId="0" applyFont="1" applyFill="1" applyBorder="1" applyAlignment="1">
      <alignment horizontal="justify" wrapText="1"/>
    </xf>
    <xf numFmtId="0" fontId="17" fillId="10" borderId="10" xfId="0" applyFont="1" applyFill="1" applyBorder="1" applyAlignment="1">
      <alignment wrapText="1"/>
    </xf>
    <xf numFmtId="11" fontId="5" fillId="10" borderId="10" xfId="0" applyNumberFormat="1" applyFont="1" applyFill="1" applyBorder="1" applyAlignment="1">
      <alignment horizontal="center"/>
    </xf>
    <xf numFmtId="11" fontId="5" fillId="10" borderId="10" xfId="0" applyNumberFormat="1" applyFont="1" applyFill="1" applyBorder="1" applyAlignment="1">
      <alignment horizontal="left"/>
    </xf>
    <xf numFmtId="166" fontId="5" fillId="10" borderId="10" xfId="0" applyNumberFormat="1" applyFont="1" applyFill="1" applyBorder="1" applyAlignment="1">
      <alignment horizontal="right" wrapText="1"/>
    </xf>
    <xf numFmtId="167" fontId="17" fillId="10" borderId="10" xfId="1" applyNumberFormat="1" applyFont="1" applyFill="1" applyBorder="1" applyAlignment="1">
      <alignment horizontal="right" wrapText="1"/>
    </xf>
    <xf numFmtId="1" fontId="27" fillId="10" borderId="6" xfId="0" applyNumberFormat="1" applyFont="1" applyFill="1" applyBorder="1" applyAlignment="1"/>
    <xf numFmtId="166" fontId="18" fillId="10" borderId="10" xfId="0" applyNumberFormat="1" applyFont="1" applyFill="1" applyBorder="1" applyAlignment="1">
      <alignment horizontal="right" wrapText="1"/>
    </xf>
    <xf numFmtId="0" fontId="14" fillId="10" borderId="10" xfId="0" applyFont="1" applyFill="1" applyBorder="1" applyAlignment="1">
      <alignment horizontal="right"/>
    </xf>
    <xf numFmtId="0" fontId="17" fillId="10" borderId="14" xfId="0" applyFont="1" applyFill="1" applyBorder="1" applyAlignment="1">
      <alignment horizontal="left" wrapText="1"/>
    </xf>
    <xf numFmtId="0" fontId="17" fillId="10" borderId="10" xfId="0" applyFont="1" applyFill="1" applyBorder="1" applyAlignment="1">
      <alignment horizontal="right" wrapText="1"/>
    </xf>
    <xf numFmtId="1" fontId="0" fillId="10" borderId="23" xfId="0" applyNumberFormat="1" applyFill="1" applyBorder="1"/>
    <xf numFmtId="0" fontId="17" fillId="10" borderId="14" xfId="0" applyFont="1" applyFill="1" applyBorder="1" applyAlignment="1">
      <alignment horizontal="justify" wrapText="1"/>
    </xf>
    <xf numFmtId="0" fontId="12" fillId="10" borderId="14" xfId="0" applyFont="1" applyFill="1" applyBorder="1" applyAlignment="1">
      <alignment horizontal="justify" wrapText="1"/>
    </xf>
    <xf numFmtId="0" fontId="12" fillId="10" borderId="10" xfId="0" applyFont="1" applyFill="1" applyBorder="1" applyAlignment="1">
      <alignment horizontal="right" wrapText="1"/>
    </xf>
    <xf numFmtId="0" fontId="5" fillId="10" borderId="10" xfId="0" applyNumberFormat="1" applyFont="1" applyFill="1" applyBorder="1" applyAlignment="1">
      <alignment horizontal="left"/>
    </xf>
    <xf numFmtId="0" fontId="14" fillId="10" borderId="10" xfId="0" applyFont="1" applyFill="1" applyBorder="1" applyAlignment="1">
      <alignment horizontal="justify" wrapText="1"/>
    </xf>
    <xf numFmtId="0" fontId="41" fillId="10" borderId="0" xfId="0" applyFont="1" applyFill="1" applyAlignment="1">
      <alignment wrapText="1"/>
    </xf>
    <xf numFmtId="0" fontId="39" fillId="10" borderId="0" xfId="0" applyFont="1" applyFill="1" applyBorder="1" applyAlignment="1">
      <alignment vertical="center"/>
    </xf>
    <xf numFmtId="0" fontId="23" fillId="10" borderId="14" xfId="0" applyFont="1" applyFill="1" applyBorder="1" applyAlignment="1">
      <alignment horizontal="justify" wrapText="1"/>
    </xf>
    <xf numFmtId="0" fontId="13" fillId="0" borderId="0" xfId="0" applyFont="1" applyFill="1" applyAlignment="1"/>
    <xf numFmtId="0" fontId="19" fillId="0" borderId="0" xfId="0" applyFont="1" applyFill="1" applyAlignment="1"/>
    <xf numFmtId="164" fontId="8" fillId="2" borderId="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7" fillId="0" borderId="0" xfId="0" applyFont="1" applyFill="1" applyAlignment="1"/>
    <xf numFmtId="0" fontId="13" fillId="10" borderId="0" xfId="0" applyFont="1" applyFill="1" applyAlignment="1"/>
    <xf numFmtId="0" fontId="19" fillId="10" borderId="0" xfId="0" applyFont="1" applyFill="1" applyAlignment="1"/>
    <xf numFmtId="0" fontId="20" fillId="0" borderId="0" xfId="0" applyFont="1" applyFill="1" applyAlignment="1"/>
    <xf numFmtId="0" fontId="0" fillId="0" borderId="0" xfId="0" applyFill="1" applyAlignment="1"/>
    <xf numFmtId="0" fontId="13" fillId="0" borderId="0" xfId="0" applyFont="1" applyFill="1" applyBorder="1" applyAlignment="1"/>
    <xf numFmtId="0" fontId="19" fillId="0" borderId="0" xfId="0" applyFont="1" applyFill="1" applyBorder="1" applyAlignment="1"/>
  </cellXfs>
  <cellStyles count="2">
    <cellStyle name="Comma" xfId="1" builtinId="3"/>
    <cellStyle name="Normal" xfId="0" builtinId="0"/>
  </cellStyles>
  <dxfs count="6">
    <dxf>
      <fill>
        <patternFill>
          <bgColor theme="7" tint="0.59996337778862885"/>
        </patternFill>
      </fill>
    </dxf>
    <dxf>
      <fill>
        <patternFill>
          <bgColor theme="4" tint="0.79998168889431442"/>
        </patternFill>
      </fill>
    </dxf>
    <dxf>
      <fill>
        <patternFill>
          <bgColor rgb="FF00B050"/>
        </patternFill>
      </fill>
    </dxf>
    <dxf>
      <font>
        <b/>
        <i val="0"/>
        <u/>
      </font>
      <fill>
        <patternFill>
          <bgColor theme="4" tint="0.39994506668294322"/>
        </patternFill>
      </fill>
      <border>
        <left style="thick">
          <color auto="1"/>
        </left>
        <right style="thick">
          <color auto="1"/>
        </right>
        <top style="thick">
          <color auto="1"/>
        </top>
        <bottom style="thick">
          <color auto="1"/>
        </bottom>
      </border>
    </dxf>
    <dxf>
      <font>
        <b/>
        <i val="0"/>
      </font>
      <fill>
        <patternFill>
          <bgColor rgb="FF00B050"/>
        </patternFill>
      </fill>
      <border>
        <left style="medium">
          <color auto="1"/>
        </left>
        <right style="medium">
          <color auto="1"/>
        </right>
        <top style="medium">
          <color auto="1"/>
        </top>
        <bottom style="medium">
          <color auto="1"/>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le Test1" pivot="0" count="6">
      <tableStyleElement type="wholeTable" dxfId="5"/>
      <tableStyleElement type="headerRow" dxfId="4"/>
      <tableStyleElement type="totalRow" dxfId="3"/>
      <tableStyleElement type="lastColumn"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9"/>
  <sheetViews>
    <sheetView tabSelected="1" zoomScale="85" zoomScaleNormal="85" workbookViewId="0">
      <selection activeCell="A12" sqref="A12"/>
    </sheetView>
  </sheetViews>
  <sheetFormatPr defaultRowHeight="15" x14ac:dyDescent="0.25"/>
  <cols>
    <col min="1" max="1" width="4.5703125" style="1" customWidth="1"/>
    <col min="2" max="2" width="59.42578125" style="1" customWidth="1"/>
    <col min="3" max="3" width="20.28515625" style="1" customWidth="1"/>
    <col min="4" max="4" width="20.140625" style="2" customWidth="1"/>
    <col min="5" max="5" width="37.7109375" style="2" customWidth="1"/>
    <col min="6" max="6" width="19.140625" style="24" customWidth="1"/>
    <col min="7" max="7" width="16.140625" style="30" customWidth="1"/>
    <col min="8" max="8" width="19.85546875" style="30" customWidth="1"/>
    <col min="9" max="9" width="17.42578125" style="36" customWidth="1"/>
    <col min="10" max="10" width="16.42578125" style="1" customWidth="1"/>
    <col min="11" max="13" width="9.140625" style="1"/>
  </cols>
  <sheetData>
    <row r="1" spans="2:13" ht="21" thickBot="1" x14ac:dyDescent="0.35">
      <c r="B1" s="7" t="s">
        <v>92</v>
      </c>
      <c r="C1" s="8"/>
      <c r="D1" s="8"/>
      <c r="E1" s="8"/>
      <c r="F1" s="23"/>
      <c r="G1" s="29"/>
      <c r="H1" s="35"/>
    </row>
    <row r="2" spans="2:13" ht="21.75" thickBot="1" x14ac:dyDescent="0.4">
      <c r="B2" s="204" t="s">
        <v>93</v>
      </c>
      <c r="C2" s="3"/>
      <c r="D2" s="4"/>
      <c r="E2" s="4"/>
      <c r="I2" s="37" t="s">
        <v>91</v>
      </c>
      <c r="K2"/>
    </row>
    <row r="3" spans="2:13" ht="21.75" thickBot="1" x14ac:dyDescent="0.4">
      <c r="B3" s="3"/>
      <c r="C3" s="3"/>
      <c r="D3" s="4"/>
      <c r="E3" s="4"/>
      <c r="F3" s="25" t="s">
        <v>90</v>
      </c>
      <c r="I3" s="38"/>
      <c r="K3"/>
    </row>
    <row r="4" spans="2:13" ht="20.25" thickBot="1" x14ac:dyDescent="0.3">
      <c r="D4" s="239" t="s">
        <v>73</v>
      </c>
      <c r="E4" s="239"/>
      <c r="F4" s="238"/>
      <c r="G4" s="238"/>
      <c r="H4" s="34"/>
      <c r="K4"/>
      <c r="L4"/>
      <c r="M4"/>
    </row>
    <row r="5" spans="2:13" ht="20.25" thickBot="1" x14ac:dyDescent="0.3">
      <c r="D5" s="239" t="s">
        <v>74</v>
      </c>
      <c r="E5" s="239"/>
      <c r="F5" s="238"/>
      <c r="G5" s="238"/>
      <c r="H5" s="34"/>
      <c r="K5"/>
      <c r="L5"/>
      <c r="M5"/>
    </row>
    <row r="6" spans="2:13" ht="20.25" thickBot="1" x14ac:dyDescent="0.3">
      <c r="D6" s="239" t="s">
        <v>75</v>
      </c>
      <c r="E6" s="239"/>
      <c r="F6" s="238"/>
      <c r="G6" s="238"/>
      <c r="H6" s="34"/>
      <c r="K6"/>
      <c r="L6"/>
      <c r="M6"/>
    </row>
    <row r="7" spans="2:13" ht="20.25" thickBot="1" x14ac:dyDescent="0.3">
      <c r="D7" s="239" t="s">
        <v>76</v>
      </c>
      <c r="E7" s="239"/>
      <c r="F7" s="238"/>
      <c r="G7" s="238"/>
      <c r="H7" s="34"/>
      <c r="K7"/>
      <c r="L7"/>
      <c r="M7"/>
    </row>
    <row r="8" spans="2:13" ht="20.25" thickBot="1" x14ac:dyDescent="0.3">
      <c r="D8" s="239" t="s">
        <v>77</v>
      </c>
      <c r="E8" s="239"/>
      <c r="F8" s="238"/>
      <c r="G8" s="238"/>
      <c r="H8" s="34"/>
      <c r="K8"/>
      <c r="L8"/>
      <c r="M8"/>
    </row>
    <row r="9" spans="2:13" ht="27.75" customHeight="1" thickBot="1" x14ac:dyDescent="0.3">
      <c r="D9" s="239" t="s">
        <v>78</v>
      </c>
      <c r="E9" s="239"/>
      <c r="F9" s="238"/>
      <c r="G9" s="238"/>
      <c r="H9" s="34"/>
      <c r="K9"/>
      <c r="L9"/>
      <c r="M9"/>
    </row>
    <row r="10" spans="2:13" ht="41.25" customHeight="1" thickBot="1" x14ac:dyDescent="0.3">
      <c r="D10" s="239" t="s">
        <v>79</v>
      </c>
      <c r="E10" s="239"/>
      <c r="F10" s="238"/>
      <c r="G10" s="238"/>
      <c r="H10" s="34"/>
      <c r="K10"/>
      <c r="L10"/>
      <c r="M10"/>
    </row>
    <row r="11" spans="2:13" ht="42.75" customHeight="1" thickBot="1" x14ac:dyDescent="0.3">
      <c r="D11" s="239" t="s">
        <v>80</v>
      </c>
      <c r="E11" s="239"/>
      <c r="F11" s="238"/>
      <c r="G11" s="238"/>
      <c r="H11" s="34"/>
      <c r="K11"/>
      <c r="L11"/>
      <c r="M11"/>
    </row>
    <row r="12" spans="2:13" ht="39" customHeight="1" thickBot="1" x14ac:dyDescent="0.3">
      <c r="D12" s="239" t="s">
        <v>81</v>
      </c>
      <c r="E12" s="239"/>
      <c r="F12" s="238"/>
      <c r="G12" s="238"/>
      <c r="H12" s="34"/>
      <c r="K12"/>
      <c r="L12"/>
      <c r="M12"/>
    </row>
    <row r="13" spans="2:13" ht="54.75" customHeight="1" thickBot="1" x14ac:dyDescent="0.3">
      <c r="D13" s="239" t="s">
        <v>82</v>
      </c>
      <c r="E13" s="239"/>
      <c r="F13" s="238"/>
      <c r="G13" s="238"/>
      <c r="H13" s="34"/>
      <c r="K13"/>
      <c r="L13"/>
      <c r="M13"/>
    </row>
    <row r="14" spans="2:13" ht="60" customHeight="1" thickBot="1" x14ac:dyDescent="0.3">
      <c r="D14" s="239" t="s">
        <v>83</v>
      </c>
      <c r="E14" s="239"/>
      <c r="F14" s="238"/>
      <c r="G14" s="238"/>
      <c r="H14" s="34"/>
      <c r="K14"/>
      <c r="L14"/>
      <c r="M14"/>
    </row>
    <row r="15" spans="2:13" ht="27.75" customHeight="1" thickBot="1" x14ac:dyDescent="0.3">
      <c r="D15" s="239" t="s">
        <v>84</v>
      </c>
      <c r="E15" s="239"/>
      <c r="F15" s="238"/>
      <c r="G15" s="238"/>
      <c r="H15" s="34"/>
      <c r="K15"/>
      <c r="L15"/>
      <c r="M15"/>
    </row>
    <row r="16" spans="2:13" ht="39.75" customHeight="1" thickBot="1" x14ac:dyDescent="0.3">
      <c r="D16" s="239" t="s">
        <v>85</v>
      </c>
      <c r="E16" s="239"/>
      <c r="F16" s="238"/>
      <c r="G16" s="238"/>
      <c r="H16" s="34"/>
      <c r="K16"/>
      <c r="L16"/>
      <c r="M16"/>
    </row>
    <row r="17" spans="1:13" ht="20.25" thickBot="1" x14ac:dyDescent="0.3">
      <c r="D17" s="239" t="s">
        <v>86</v>
      </c>
      <c r="E17" s="239"/>
      <c r="F17" s="238"/>
      <c r="G17" s="238"/>
      <c r="H17" s="34"/>
      <c r="K17"/>
      <c r="L17"/>
      <c r="M17"/>
    </row>
    <row r="18" spans="1:13" ht="53.25" customHeight="1" thickBot="1" x14ac:dyDescent="0.3">
      <c r="D18" s="239" t="s">
        <v>87</v>
      </c>
      <c r="E18" s="239"/>
      <c r="F18" s="238"/>
      <c r="G18" s="238"/>
      <c r="H18" s="34"/>
      <c r="K18"/>
      <c r="L18"/>
      <c r="M18"/>
    </row>
    <row r="19" spans="1:13" x14ac:dyDescent="0.25">
      <c r="B19" s="3"/>
      <c r="C19" s="3"/>
      <c r="D19" s="4"/>
      <c r="E19" s="4"/>
      <c r="K19"/>
    </row>
    <row r="20" spans="1:13" x14ac:dyDescent="0.25">
      <c r="B20" s="3"/>
      <c r="C20" s="3"/>
      <c r="D20" s="4"/>
      <c r="E20" s="4"/>
      <c r="K20"/>
    </row>
    <row r="21" spans="1:13" ht="25.5" x14ac:dyDescent="0.25">
      <c r="A21" s="205" t="s">
        <v>713</v>
      </c>
      <c r="B21" s="206"/>
      <c r="C21" s="3"/>
      <c r="D21" s="4"/>
      <c r="E21" s="4"/>
      <c r="K21"/>
    </row>
    <row r="22" spans="1:13" x14ac:dyDescent="0.25">
      <c r="A22" s="207"/>
      <c r="B22" s="207"/>
      <c r="C22" s="3"/>
      <c r="D22" s="4"/>
      <c r="E22" s="4"/>
      <c r="K22"/>
    </row>
    <row r="23" spans="1:13" ht="45" x14ac:dyDescent="0.25">
      <c r="A23" s="208">
        <v>1</v>
      </c>
      <c r="B23" s="209" t="s">
        <v>714</v>
      </c>
      <c r="C23" s="3"/>
      <c r="D23" s="4"/>
      <c r="E23" s="4"/>
      <c r="K23"/>
    </row>
    <row r="24" spans="1:13" x14ac:dyDescent="0.25">
      <c r="A24" s="208">
        <v>2</v>
      </c>
      <c r="B24" s="209" t="s">
        <v>715</v>
      </c>
      <c r="C24" s="3"/>
      <c r="D24" s="4"/>
      <c r="E24" s="4"/>
      <c r="K24"/>
    </row>
    <row r="25" spans="1:13" ht="60" x14ac:dyDescent="0.25">
      <c r="A25" s="208">
        <v>3</v>
      </c>
      <c r="B25" s="210" t="s">
        <v>723</v>
      </c>
      <c r="C25" s="3"/>
      <c r="D25" s="4"/>
      <c r="E25" s="4"/>
      <c r="K25"/>
    </row>
    <row r="26" spans="1:13" ht="45" x14ac:dyDescent="0.25">
      <c r="A26" s="208">
        <v>4</v>
      </c>
      <c r="B26" s="210" t="s">
        <v>716</v>
      </c>
      <c r="C26" s="3"/>
      <c r="D26" s="4"/>
      <c r="E26" s="4"/>
      <c r="K26"/>
    </row>
    <row r="27" spans="1:13" ht="45" x14ac:dyDescent="0.25">
      <c r="A27" s="208">
        <v>5</v>
      </c>
      <c r="B27" s="209" t="s">
        <v>717</v>
      </c>
      <c r="C27" s="3"/>
      <c r="D27" s="4"/>
      <c r="E27" s="4"/>
      <c r="K27"/>
    </row>
    <row r="28" spans="1:13" ht="45" x14ac:dyDescent="0.25">
      <c r="A28" s="208">
        <v>6</v>
      </c>
      <c r="B28" s="210" t="s">
        <v>724</v>
      </c>
      <c r="C28" s="3"/>
      <c r="D28" s="4"/>
      <c r="E28" s="4"/>
      <c r="K28"/>
    </row>
    <row r="29" spans="1:13" ht="93.75" customHeight="1" x14ac:dyDescent="0.25">
      <c r="A29" s="234">
        <v>7</v>
      </c>
      <c r="B29" s="233" t="s">
        <v>735</v>
      </c>
      <c r="C29" s="3"/>
      <c r="D29" s="4"/>
      <c r="E29" s="4"/>
      <c r="K29"/>
    </row>
    <row r="30" spans="1:13" x14ac:dyDescent="0.25">
      <c r="A30" s="208"/>
      <c r="B30" s="207"/>
      <c r="C30" s="3"/>
      <c r="D30" s="4"/>
      <c r="E30" s="4"/>
      <c r="K30"/>
    </row>
    <row r="31" spans="1:13" ht="25.5" x14ac:dyDescent="0.25">
      <c r="A31" s="205" t="s">
        <v>718</v>
      </c>
      <c r="B31" s="211"/>
      <c r="C31" s="3"/>
      <c r="D31" s="4"/>
      <c r="E31" s="4"/>
      <c r="K31"/>
    </row>
    <row r="32" spans="1:13" ht="30" x14ac:dyDescent="0.25">
      <c r="A32" s="208">
        <v>1</v>
      </c>
      <c r="B32" s="209" t="s">
        <v>719</v>
      </c>
      <c r="C32" s="3"/>
      <c r="D32" s="4"/>
      <c r="E32" s="4"/>
      <c r="K32"/>
    </row>
    <row r="33" spans="1:13" ht="30" x14ac:dyDescent="0.25">
      <c r="A33" s="208">
        <v>2</v>
      </c>
      <c r="B33" s="209" t="s">
        <v>720</v>
      </c>
      <c r="C33" s="3"/>
      <c r="D33" s="4"/>
      <c r="E33" s="4"/>
      <c r="K33"/>
    </row>
    <row r="34" spans="1:13" ht="30" x14ac:dyDescent="0.25">
      <c r="A34" s="208">
        <v>3</v>
      </c>
      <c r="B34" s="209" t="s">
        <v>721</v>
      </c>
      <c r="C34" s="3"/>
      <c r="D34" s="4"/>
      <c r="E34" s="4"/>
      <c r="K34"/>
    </row>
    <row r="35" spans="1:13" ht="120" x14ac:dyDescent="0.25">
      <c r="A35" s="212">
        <v>4</v>
      </c>
      <c r="B35" s="210" t="s">
        <v>722</v>
      </c>
      <c r="C35" s="3"/>
      <c r="D35" s="4"/>
      <c r="E35" s="4"/>
      <c r="K35"/>
    </row>
    <row r="36" spans="1:13" x14ac:dyDescent="0.25">
      <c r="B36" s="3"/>
      <c r="C36" s="3"/>
      <c r="D36" s="1"/>
      <c r="E36"/>
      <c r="F36"/>
      <c r="G36"/>
      <c r="H36"/>
      <c r="I36"/>
      <c r="J36"/>
      <c r="K36"/>
      <c r="L36"/>
      <c r="M36"/>
    </row>
    <row r="37" spans="1:13" x14ac:dyDescent="0.25">
      <c r="B37" s="3"/>
      <c r="C37" s="3"/>
      <c r="D37" s="1"/>
      <c r="E37"/>
      <c r="F37"/>
      <c r="G37"/>
      <c r="H37"/>
      <c r="I37"/>
      <c r="J37"/>
      <c r="K37"/>
      <c r="L37"/>
      <c r="M37"/>
    </row>
    <row r="38" spans="1:13" x14ac:dyDescent="0.25">
      <c r="B38" s="3"/>
      <c r="C38" s="3"/>
      <c r="D38" s="1"/>
      <c r="E38"/>
      <c r="F38"/>
      <c r="G38"/>
      <c r="H38"/>
      <c r="I38"/>
      <c r="J38"/>
      <c r="K38"/>
      <c r="L38"/>
      <c r="M38"/>
    </row>
    <row r="39" spans="1:13" ht="14.25" customHeight="1" x14ac:dyDescent="0.25">
      <c r="B39" s="3"/>
      <c r="C39" s="3"/>
      <c r="D39" s="1"/>
      <c r="E39"/>
      <c r="F39"/>
      <c r="G39"/>
      <c r="H39"/>
      <c r="I39"/>
      <c r="J39"/>
      <c r="K39"/>
      <c r="L39"/>
      <c r="M39"/>
    </row>
    <row r="40" spans="1:13" x14ac:dyDescent="0.25">
      <c r="B40" s="3"/>
      <c r="C40" s="3"/>
      <c r="D40" s="1"/>
      <c r="E40"/>
      <c r="F40"/>
      <c r="G40"/>
      <c r="H40"/>
      <c r="I40"/>
      <c r="J40"/>
      <c r="K40"/>
      <c r="L40"/>
      <c r="M40"/>
    </row>
    <row r="41" spans="1:13" ht="26.25" x14ac:dyDescent="0.4">
      <c r="B41" s="5" t="s">
        <v>71</v>
      </c>
      <c r="C41" s="3"/>
      <c r="D41" s="1"/>
      <c r="E41"/>
      <c r="F41"/>
      <c r="G41"/>
      <c r="H41"/>
      <c r="I41"/>
      <c r="J41"/>
      <c r="K41"/>
      <c r="L41"/>
      <c r="M41"/>
    </row>
    <row r="42" spans="1:13" ht="225" x14ac:dyDescent="0.3">
      <c r="B42" s="6" t="s">
        <v>72</v>
      </c>
      <c r="C42" s="3"/>
      <c r="D42" s="1"/>
      <c r="E42"/>
      <c r="F42"/>
      <c r="G42"/>
      <c r="H42"/>
      <c r="I42"/>
      <c r="J42"/>
      <c r="K42"/>
      <c r="L42"/>
      <c r="M42"/>
    </row>
    <row r="43" spans="1:13" x14ac:dyDescent="0.25">
      <c r="B43" s="3"/>
      <c r="C43" s="3"/>
      <c r="D43" s="1"/>
      <c r="E43"/>
      <c r="F43"/>
      <c r="G43"/>
      <c r="H43"/>
      <c r="I43"/>
      <c r="J43"/>
      <c r="K43"/>
      <c r="L43"/>
      <c r="M43"/>
    </row>
    <row r="44" spans="1:13" x14ac:dyDescent="0.25">
      <c r="B44" s="3"/>
      <c r="C44" s="3"/>
      <c r="D44" s="1"/>
      <c r="E44"/>
      <c r="F44"/>
      <c r="G44"/>
      <c r="H44"/>
      <c r="I44"/>
      <c r="J44"/>
      <c r="K44"/>
      <c r="L44"/>
      <c r="M44"/>
    </row>
    <row r="45" spans="1:13" x14ac:dyDescent="0.25">
      <c r="B45" s="3"/>
      <c r="C45" s="3"/>
      <c r="D45" s="4"/>
      <c r="E45" s="4"/>
      <c r="K45"/>
    </row>
    <row r="46" spans="1:13" x14ac:dyDescent="0.25">
      <c r="B46" s="3"/>
      <c r="C46" s="3"/>
      <c r="D46" s="4"/>
      <c r="E46" s="4"/>
      <c r="K46"/>
    </row>
    <row r="47" spans="1:13" x14ac:dyDescent="0.25">
      <c r="B47" s="3"/>
      <c r="C47" s="3"/>
      <c r="D47" s="4"/>
      <c r="E47" s="4"/>
      <c r="K47"/>
    </row>
    <row r="48" spans="1:13" x14ac:dyDescent="0.25">
      <c r="A48" s="15"/>
      <c r="B48" s="16"/>
      <c r="C48" s="16"/>
      <c r="D48" s="17"/>
      <c r="E48" s="17"/>
      <c r="F48" s="26"/>
      <c r="G48" s="31"/>
      <c r="H48" s="31"/>
      <c r="I48" s="39"/>
      <c r="K48"/>
    </row>
    <row r="49" spans="1:11" ht="19.5" thickBot="1" x14ac:dyDescent="0.35">
      <c r="A49" s="236" t="s">
        <v>673</v>
      </c>
      <c r="B49" s="240"/>
      <c r="C49" s="240"/>
      <c r="D49" s="240"/>
      <c r="E49" s="240"/>
      <c r="F49" s="240"/>
      <c r="G49" s="240"/>
      <c r="H49" s="240"/>
      <c r="I49" s="39"/>
      <c r="K49"/>
    </row>
    <row r="50" spans="1:11" ht="15.75" thickBot="1" x14ac:dyDescent="0.3">
      <c r="A50" s="10"/>
      <c r="B50" s="18" t="s">
        <v>94</v>
      </c>
      <c r="C50" s="18"/>
      <c r="D50" s="11"/>
      <c r="E50" s="9"/>
      <c r="F50" s="214">
        <f>$F$4</f>
        <v>0</v>
      </c>
      <c r="G50" s="32"/>
      <c r="H50" s="32"/>
      <c r="I50" s="39"/>
      <c r="K50"/>
    </row>
    <row r="51" spans="1:11" ht="114.75" x14ac:dyDescent="0.25">
      <c r="A51" s="75" t="s">
        <v>0</v>
      </c>
      <c r="B51" s="168" t="s">
        <v>1</v>
      </c>
      <c r="C51" s="169" t="s">
        <v>89</v>
      </c>
      <c r="D51" s="170" t="s">
        <v>702</v>
      </c>
      <c r="E51" s="170" t="s">
        <v>88</v>
      </c>
      <c r="F51" s="213" t="s">
        <v>703</v>
      </c>
      <c r="G51" s="171" t="s">
        <v>704</v>
      </c>
      <c r="H51" s="171" t="s">
        <v>705</v>
      </c>
      <c r="I51" s="77" t="s">
        <v>706</v>
      </c>
      <c r="K51"/>
    </row>
    <row r="52" spans="1:11" x14ac:dyDescent="0.25">
      <c r="A52" s="78" t="s">
        <v>2</v>
      </c>
      <c r="B52" s="79" t="s">
        <v>95</v>
      </c>
      <c r="C52" s="79">
        <v>500</v>
      </c>
      <c r="D52" s="50" t="s">
        <v>3</v>
      </c>
      <c r="E52" s="80"/>
      <c r="F52" s="81"/>
      <c r="G52" s="53">
        <f>ROUND(C52*F52,2)</f>
        <v>0</v>
      </c>
      <c r="H52" s="53">
        <f>ROUND(G52*1.095,2)</f>
        <v>0</v>
      </c>
      <c r="I52" s="82"/>
      <c r="K52"/>
    </row>
    <row r="53" spans="1:11" x14ac:dyDescent="0.25">
      <c r="A53" s="83" t="s">
        <v>4</v>
      </c>
      <c r="B53" s="84" t="s">
        <v>96</v>
      </c>
      <c r="C53" s="84">
        <v>3000</v>
      </c>
      <c r="D53" s="58" t="s">
        <v>3</v>
      </c>
      <c r="E53" s="85"/>
      <c r="F53" s="86"/>
      <c r="G53" s="61">
        <f t="shared" ref="G53:G104" si="0">ROUND(C53*F53,2)</f>
        <v>0</v>
      </c>
      <c r="H53" s="61">
        <f t="shared" ref="H53:H104" si="1">ROUND(G53*1.095,2)</f>
        <v>0</v>
      </c>
      <c r="I53" s="87"/>
      <c r="K53"/>
    </row>
    <row r="54" spans="1:11" x14ac:dyDescent="0.25">
      <c r="A54" s="88" t="s">
        <v>6</v>
      </c>
      <c r="B54" s="89" t="s">
        <v>97</v>
      </c>
      <c r="C54" s="79">
        <v>200</v>
      </c>
      <c r="D54" s="50" t="s">
        <v>3</v>
      </c>
      <c r="E54" s="80"/>
      <c r="F54" s="52"/>
      <c r="G54" s="53">
        <f t="shared" si="0"/>
        <v>0</v>
      </c>
      <c r="H54" s="53">
        <f t="shared" si="1"/>
        <v>0</v>
      </c>
      <c r="I54" s="87"/>
      <c r="K54"/>
    </row>
    <row r="55" spans="1:11" x14ac:dyDescent="0.25">
      <c r="A55" s="83" t="s">
        <v>7</v>
      </c>
      <c r="B55" s="90" t="s">
        <v>98</v>
      </c>
      <c r="C55" s="84">
        <v>150</v>
      </c>
      <c r="D55" s="58" t="s">
        <v>5</v>
      </c>
      <c r="E55" s="85"/>
      <c r="F55" s="60"/>
      <c r="G55" s="61">
        <f t="shared" si="0"/>
        <v>0</v>
      </c>
      <c r="H55" s="61">
        <f t="shared" si="1"/>
        <v>0</v>
      </c>
      <c r="I55" s="87"/>
      <c r="K55"/>
    </row>
    <row r="56" spans="1:11" x14ac:dyDescent="0.25">
      <c r="A56" s="88" t="s">
        <v>9</v>
      </c>
      <c r="B56" s="79" t="s">
        <v>99</v>
      </c>
      <c r="C56" s="79">
        <v>400</v>
      </c>
      <c r="D56" s="50" t="s">
        <v>5</v>
      </c>
      <c r="E56" s="80"/>
      <c r="F56" s="52"/>
      <c r="G56" s="53">
        <f t="shared" si="0"/>
        <v>0</v>
      </c>
      <c r="H56" s="53">
        <f t="shared" si="1"/>
        <v>0</v>
      </c>
      <c r="I56" s="87"/>
      <c r="K56"/>
    </row>
    <row r="57" spans="1:11" x14ac:dyDescent="0.25">
      <c r="A57" s="83" t="s">
        <v>10</v>
      </c>
      <c r="B57" s="84" t="s">
        <v>100</v>
      </c>
      <c r="C57" s="84">
        <v>400</v>
      </c>
      <c r="D57" s="58" t="s">
        <v>5</v>
      </c>
      <c r="E57" s="85"/>
      <c r="F57" s="60"/>
      <c r="G57" s="61">
        <f t="shared" si="0"/>
        <v>0</v>
      </c>
      <c r="H57" s="61">
        <f t="shared" si="1"/>
        <v>0</v>
      </c>
      <c r="I57" s="87"/>
      <c r="K57"/>
    </row>
    <row r="58" spans="1:11" ht="26.25" x14ac:dyDescent="0.25">
      <c r="A58" s="88" t="s">
        <v>11</v>
      </c>
      <c r="B58" s="79" t="s">
        <v>101</v>
      </c>
      <c r="C58" s="79">
        <v>400</v>
      </c>
      <c r="D58" s="50" t="s">
        <v>5</v>
      </c>
      <c r="E58" s="80"/>
      <c r="F58" s="81"/>
      <c r="G58" s="53">
        <f t="shared" si="0"/>
        <v>0</v>
      </c>
      <c r="H58" s="53">
        <f t="shared" si="1"/>
        <v>0</v>
      </c>
      <c r="I58" s="87"/>
      <c r="K58"/>
    </row>
    <row r="59" spans="1:11" x14ac:dyDescent="0.25">
      <c r="A59" s="83" t="s">
        <v>13</v>
      </c>
      <c r="B59" s="84" t="s">
        <v>102</v>
      </c>
      <c r="C59" s="84">
        <v>400</v>
      </c>
      <c r="D59" s="91" t="s">
        <v>5</v>
      </c>
      <c r="E59" s="85"/>
      <c r="F59" s="86"/>
      <c r="G59" s="61">
        <f t="shared" si="0"/>
        <v>0</v>
      </c>
      <c r="H59" s="61">
        <f t="shared" si="1"/>
        <v>0</v>
      </c>
      <c r="I59" s="87"/>
      <c r="K59"/>
    </row>
    <row r="60" spans="1:11" ht="26.25" x14ac:dyDescent="0.25">
      <c r="A60" s="88" t="s">
        <v>15</v>
      </c>
      <c r="B60" s="79" t="s">
        <v>103</v>
      </c>
      <c r="C60" s="79">
        <v>600</v>
      </c>
      <c r="D60" s="50" t="s">
        <v>5</v>
      </c>
      <c r="E60" s="80"/>
      <c r="F60" s="52"/>
      <c r="G60" s="53">
        <f t="shared" si="0"/>
        <v>0</v>
      </c>
      <c r="H60" s="53">
        <f t="shared" si="1"/>
        <v>0</v>
      </c>
      <c r="I60" s="87"/>
      <c r="K60"/>
    </row>
    <row r="61" spans="1:11" x14ac:dyDescent="0.25">
      <c r="A61" s="83" t="s">
        <v>16</v>
      </c>
      <c r="B61" s="84" t="s">
        <v>104</v>
      </c>
      <c r="C61" s="84">
        <v>400</v>
      </c>
      <c r="D61" s="58" t="s">
        <v>5</v>
      </c>
      <c r="E61" s="85"/>
      <c r="F61" s="60"/>
      <c r="G61" s="61">
        <f t="shared" si="0"/>
        <v>0</v>
      </c>
      <c r="H61" s="61">
        <f t="shared" si="1"/>
        <v>0</v>
      </c>
      <c r="I61" s="87"/>
      <c r="K61"/>
    </row>
    <row r="62" spans="1:11" ht="26.25" x14ac:dyDescent="0.25">
      <c r="A62" s="88" t="s">
        <v>17</v>
      </c>
      <c r="B62" s="79" t="s">
        <v>105</v>
      </c>
      <c r="C62" s="79">
        <v>600</v>
      </c>
      <c r="D62" s="50" t="s">
        <v>5</v>
      </c>
      <c r="E62" s="80"/>
      <c r="F62" s="52"/>
      <c r="G62" s="53">
        <f t="shared" si="0"/>
        <v>0</v>
      </c>
      <c r="H62" s="53">
        <f t="shared" si="1"/>
        <v>0</v>
      </c>
      <c r="I62" s="87"/>
      <c r="K62"/>
    </row>
    <row r="63" spans="1:11" x14ac:dyDescent="0.25">
      <c r="A63" s="83" t="s">
        <v>18</v>
      </c>
      <c r="B63" s="84" t="s">
        <v>106</v>
      </c>
      <c r="C63" s="84">
        <v>1500</v>
      </c>
      <c r="D63" s="58" t="s">
        <v>5</v>
      </c>
      <c r="E63" s="85"/>
      <c r="F63" s="60"/>
      <c r="G63" s="61">
        <f t="shared" si="0"/>
        <v>0</v>
      </c>
      <c r="H63" s="61">
        <f t="shared" si="1"/>
        <v>0</v>
      </c>
      <c r="I63" s="87"/>
      <c r="K63"/>
    </row>
    <row r="64" spans="1:11" ht="26.25" x14ac:dyDescent="0.25">
      <c r="A64" s="88" t="s">
        <v>19</v>
      </c>
      <c r="B64" s="79" t="s">
        <v>107</v>
      </c>
      <c r="C64" s="79">
        <v>1500</v>
      </c>
      <c r="D64" s="50" t="s">
        <v>5</v>
      </c>
      <c r="E64" s="80"/>
      <c r="F64" s="81"/>
      <c r="G64" s="53">
        <f t="shared" si="0"/>
        <v>0</v>
      </c>
      <c r="H64" s="53">
        <f t="shared" si="1"/>
        <v>0</v>
      </c>
      <c r="I64" s="87"/>
      <c r="K64"/>
    </row>
    <row r="65" spans="1:11" x14ac:dyDescent="0.25">
      <c r="A65" s="83" t="s">
        <v>20</v>
      </c>
      <c r="B65" s="84" t="s">
        <v>108</v>
      </c>
      <c r="C65" s="84">
        <v>400</v>
      </c>
      <c r="D65" s="91" t="s">
        <v>5</v>
      </c>
      <c r="E65" s="92"/>
      <c r="F65" s="86"/>
      <c r="G65" s="61">
        <f t="shared" si="0"/>
        <v>0</v>
      </c>
      <c r="H65" s="61">
        <f t="shared" si="1"/>
        <v>0</v>
      </c>
      <c r="I65" s="87"/>
      <c r="K65"/>
    </row>
    <row r="66" spans="1:11" ht="26.25" x14ac:dyDescent="0.25">
      <c r="A66" s="88" t="s">
        <v>21</v>
      </c>
      <c r="B66" s="79" t="s">
        <v>109</v>
      </c>
      <c r="C66" s="79">
        <v>600</v>
      </c>
      <c r="D66" s="50" t="s">
        <v>5</v>
      </c>
      <c r="E66" s="80"/>
      <c r="F66" s="52"/>
      <c r="G66" s="53">
        <f t="shared" si="0"/>
        <v>0</v>
      </c>
      <c r="H66" s="53">
        <f t="shared" si="1"/>
        <v>0</v>
      </c>
      <c r="I66" s="87"/>
      <c r="K66"/>
    </row>
    <row r="67" spans="1:11" ht="26.25" x14ac:dyDescent="0.25">
      <c r="A67" s="83" t="s">
        <v>22</v>
      </c>
      <c r="B67" s="84" t="s">
        <v>110</v>
      </c>
      <c r="C67" s="84">
        <v>400</v>
      </c>
      <c r="D67" s="58" t="s">
        <v>5</v>
      </c>
      <c r="E67" s="85"/>
      <c r="F67" s="60"/>
      <c r="G67" s="61">
        <f t="shared" si="0"/>
        <v>0</v>
      </c>
      <c r="H67" s="61">
        <f t="shared" si="1"/>
        <v>0</v>
      </c>
      <c r="I67" s="87"/>
      <c r="K67"/>
    </row>
    <row r="68" spans="1:11" x14ac:dyDescent="0.25">
      <c r="A68" s="88" t="s">
        <v>24</v>
      </c>
      <c r="B68" s="79" t="s">
        <v>111</v>
      </c>
      <c r="C68" s="79">
        <v>400</v>
      </c>
      <c r="D68" s="50" t="s">
        <v>5</v>
      </c>
      <c r="E68" s="80"/>
      <c r="F68" s="52"/>
      <c r="G68" s="53">
        <f t="shared" si="0"/>
        <v>0</v>
      </c>
      <c r="H68" s="53">
        <f t="shared" si="1"/>
        <v>0</v>
      </c>
      <c r="I68" s="87"/>
      <c r="K68"/>
    </row>
    <row r="69" spans="1:11" ht="26.25" x14ac:dyDescent="0.25">
      <c r="A69" s="83" t="s">
        <v>25</v>
      </c>
      <c r="B69" s="84" t="s">
        <v>112</v>
      </c>
      <c r="C69" s="84">
        <v>400</v>
      </c>
      <c r="D69" s="58" t="s">
        <v>5</v>
      </c>
      <c r="E69" s="85"/>
      <c r="F69" s="86"/>
      <c r="G69" s="61">
        <f t="shared" si="0"/>
        <v>0</v>
      </c>
      <c r="H69" s="61">
        <f t="shared" si="1"/>
        <v>0</v>
      </c>
      <c r="I69" s="87"/>
      <c r="K69"/>
    </row>
    <row r="70" spans="1:11" x14ac:dyDescent="0.25">
      <c r="A70" s="88" t="s">
        <v>27</v>
      </c>
      <c r="B70" s="79" t="s">
        <v>113</v>
      </c>
      <c r="C70" s="79">
        <v>400</v>
      </c>
      <c r="D70" s="50" t="s">
        <v>5</v>
      </c>
      <c r="E70" s="80"/>
      <c r="F70" s="52"/>
      <c r="G70" s="53">
        <f t="shared" si="0"/>
        <v>0</v>
      </c>
      <c r="H70" s="53">
        <f t="shared" si="1"/>
        <v>0</v>
      </c>
      <c r="I70" s="87"/>
      <c r="K70"/>
    </row>
    <row r="71" spans="1:11" x14ac:dyDescent="0.25">
      <c r="A71" s="83" t="s">
        <v>28</v>
      </c>
      <c r="B71" s="84" t="s">
        <v>114</v>
      </c>
      <c r="C71" s="84">
        <v>400</v>
      </c>
      <c r="D71" s="58" t="s">
        <v>5</v>
      </c>
      <c r="E71" s="85"/>
      <c r="F71" s="60"/>
      <c r="G71" s="61">
        <f t="shared" si="0"/>
        <v>0</v>
      </c>
      <c r="H71" s="61">
        <f t="shared" si="1"/>
        <v>0</v>
      </c>
      <c r="I71" s="87"/>
      <c r="K71"/>
    </row>
    <row r="72" spans="1:11" ht="26.25" x14ac:dyDescent="0.25">
      <c r="A72" s="88" t="s">
        <v>29</v>
      </c>
      <c r="B72" s="79" t="s">
        <v>115</v>
      </c>
      <c r="C72" s="79">
        <v>400</v>
      </c>
      <c r="D72" s="50" t="s">
        <v>5</v>
      </c>
      <c r="E72" s="80"/>
      <c r="F72" s="52"/>
      <c r="G72" s="53">
        <f t="shared" si="0"/>
        <v>0</v>
      </c>
      <c r="H72" s="53">
        <f t="shared" si="1"/>
        <v>0</v>
      </c>
      <c r="I72" s="87"/>
      <c r="K72"/>
    </row>
    <row r="73" spans="1:11" ht="26.25" x14ac:dyDescent="0.25">
      <c r="A73" s="83" t="s">
        <v>30</v>
      </c>
      <c r="B73" s="84" t="s">
        <v>116</v>
      </c>
      <c r="C73" s="84">
        <v>600</v>
      </c>
      <c r="D73" s="58" t="s">
        <v>5</v>
      </c>
      <c r="E73" s="85"/>
      <c r="F73" s="60"/>
      <c r="G73" s="61">
        <f t="shared" si="0"/>
        <v>0</v>
      </c>
      <c r="H73" s="61">
        <f t="shared" si="1"/>
        <v>0</v>
      </c>
      <c r="I73" s="87"/>
      <c r="K73"/>
    </row>
    <row r="74" spans="1:11" x14ac:dyDescent="0.25">
      <c r="A74" s="88" t="s">
        <v>31</v>
      </c>
      <c r="B74" s="89" t="s">
        <v>117</v>
      </c>
      <c r="C74" s="79">
        <v>50</v>
      </c>
      <c r="D74" s="50" t="s">
        <v>5</v>
      </c>
      <c r="E74" s="80"/>
      <c r="F74" s="52"/>
      <c r="G74" s="53">
        <f t="shared" si="0"/>
        <v>0</v>
      </c>
      <c r="H74" s="53">
        <f t="shared" si="1"/>
        <v>0</v>
      </c>
      <c r="I74" s="87"/>
      <c r="K74"/>
    </row>
    <row r="75" spans="1:11" x14ac:dyDescent="0.25">
      <c r="A75" s="83" t="s">
        <v>32</v>
      </c>
      <c r="B75" s="90" t="s">
        <v>118</v>
      </c>
      <c r="C75" s="84">
        <v>200</v>
      </c>
      <c r="D75" s="58" t="s">
        <v>5</v>
      </c>
      <c r="E75" s="85"/>
      <c r="F75" s="60"/>
      <c r="G75" s="61">
        <f t="shared" si="0"/>
        <v>0</v>
      </c>
      <c r="H75" s="61">
        <f t="shared" si="1"/>
        <v>0</v>
      </c>
      <c r="I75" s="87"/>
      <c r="K75"/>
    </row>
    <row r="76" spans="1:11" ht="26.25" x14ac:dyDescent="0.25">
      <c r="A76" s="88" t="s">
        <v>34</v>
      </c>
      <c r="B76" s="79" t="s">
        <v>119</v>
      </c>
      <c r="C76" s="79">
        <v>4000</v>
      </c>
      <c r="D76" s="50" t="s">
        <v>3</v>
      </c>
      <c r="E76" s="80"/>
      <c r="F76" s="52"/>
      <c r="G76" s="53">
        <f t="shared" si="0"/>
        <v>0</v>
      </c>
      <c r="H76" s="53">
        <f t="shared" si="1"/>
        <v>0</v>
      </c>
      <c r="I76" s="87"/>
      <c r="K76"/>
    </row>
    <row r="77" spans="1:11" x14ac:dyDescent="0.25">
      <c r="A77" s="83" t="s">
        <v>35</v>
      </c>
      <c r="B77" s="84" t="s">
        <v>120</v>
      </c>
      <c r="C77" s="84">
        <v>1500</v>
      </c>
      <c r="D77" s="58" t="s">
        <v>3</v>
      </c>
      <c r="E77" s="85"/>
      <c r="F77" s="60"/>
      <c r="G77" s="61">
        <f t="shared" si="0"/>
        <v>0</v>
      </c>
      <c r="H77" s="61">
        <f t="shared" si="1"/>
        <v>0</v>
      </c>
      <c r="I77" s="87"/>
      <c r="K77"/>
    </row>
    <row r="78" spans="1:11" x14ac:dyDescent="0.25">
      <c r="A78" s="88" t="s">
        <v>37</v>
      </c>
      <c r="B78" s="79" t="s">
        <v>121</v>
      </c>
      <c r="C78" s="79">
        <v>1300</v>
      </c>
      <c r="D78" s="50" t="s">
        <v>3</v>
      </c>
      <c r="E78" s="80"/>
      <c r="F78" s="81"/>
      <c r="G78" s="53">
        <f t="shared" si="0"/>
        <v>0</v>
      </c>
      <c r="H78" s="53">
        <f t="shared" si="1"/>
        <v>0</v>
      </c>
      <c r="I78" s="87"/>
      <c r="K78"/>
    </row>
    <row r="79" spans="1:11" ht="26.25" x14ac:dyDescent="0.25">
      <c r="A79" s="83" t="s">
        <v>38</v>
      </c>
      <c r="B79" s="84" t="s">
        <v>122</v>
      </c>
      <c r="C79" s="84">
        <v>6000</v>
      </c>
      <c r="D79" s="91" t="s">
        <v>3</v>
      </c>
      <c r="E79" s="85"/>
      <c r="F79" s="86"/>
      <c r="G79" s="61">
        <f t="shared" si="0"/>
        <v>0</v>
      </c>
      <c r="H79" s="61">
        <f t="shared" si="1"/>
        <v>0</v>
      </c>
      <c r="I79" s="87"/>
      <c r="K79"/>
    </row>
    <row r="80" spans="1:11" ht="26.25" x14ac:dyDescent="0.25">
      <c r="A80" s="88" t="s">
        <v>39</v>
      </c>
      <c r="B80" s="79" t="s">
        <v>123</v>
      </c>
      <c r="C80" s="79">
        <v>4000</v>
      </c>
      <c r="D80" s="50" t="s">
        <v>3</v>
      </c>
      <c r="E80" s="80"/>
      <c r="F80" s="52"/>
      <c r="G80" s="53">
        <f t="shared" si="0"/>
        <v>0</v>
      </c>
      <c r="H80" s="53">
        <f t="shared" si="1"/>
        <v>0</v>
      </c>
      <c r="I80" s="87"/>
      <c r="K80"/>
    </row>
    <row r="81" spans="1:11" x14ac:dyDescent="0.25">
      <c r="A81" s="83" t="s">
        <v>40</v>
      </c>
      <c r="B81" s="84" t="s">
        <v>124</v>
      </c>
      <c r="C81" s="84">
        <v>1500</v>
      </c>
      <c r="D81" s="58" t="s">
        <v>3</v>
      </c>
      <c r="E81" s="85"/>
      <c r="F81" s="60"/>
      <c r="G81" s="61">
        <f t="shared" si="0"/>
        <v>0</v>
      </c>
      <c r="H81" s="61">
        <f t="shared" si="1"/>
        <v>0</v>
      </c>
      <c r="I81" s="87"/>
      <c r="K81"/>
    </row>
    <row r="82" spans="1:11" x14ac:dyDescent="0.25">
      <c r="A82" s="88" t="s">
        <v>41</v>
      </c>
      <c r="B82" s="79" t="s">
        <v>125</v>
      </c>
      <c r="C82" s="79">
        <v>4000</v>
      </c>
      <c r="D82" s="50" t="s">
        <v>3</v>
      </c>
      <c r="E82" s="80"/>
      <c r="F82" s="52"/>
      <c r="G82" s="53">
        <f t="shared" si="0"/>
        <v>0</v>
      </c>
      <c r="H82" s="53">
        <f t="shared" si="1"/>
        <v>0</v>
      </c>
      <c r="I82" s="87"/>
      <c r="K82"/>
    </row>
    <row r="83" spans="1:11" ht="26.25" x14ac:dyDescent="0.25">
      <c r="A83" s="83" t="s">
        <v>42</v>
      </c>
      <c r="B83" s="84" t="s">
        <v>126</v>
      </c>
      <c r="C83" s="84">
        <v>4000</v>
      </c>
      <c r="D83" s="58" t="s">
        <v>3</v>
      </c>
      <c r="E83" s="85"/>
      <c r="F83" s="60"/>
      <c r="G83" s="61">
        <f t="shared" si="0"/>
        <v>0</v>
      </c>
      <c r="H83" s="61">
        <f t="shared" si="1"/>
        <v>0</v>
      </c>
      <c r="I83" s="87"/>
      <c r="K83"/>
    </row>
    <row r="84" spans="1:11" ht="26.25" x14ac:dyDescent="0.25">
      <c r="A84" s="88" t="s">
        <v>43</v>
      </c>
      <c r="B84" s="79" t="s">
        <v>127</v>
      </c>
      <c r="C84" s="79">
        <v>4000</v>
      </c>
      <c r="D84" s="93" t="s">
        <v>3</v>
      </c>
      <c r="E84" s="80"/>
      <c r="F84" s="81"/>
      <c r="G84" s="53">
        <f t="shared" si="0"/>
        <v>0</v>
      </c>
      <c r="H84" s="53">
        <f t="shared" si="1"/>
        <v>0</v>
      </c>
      <c r="I84" s="87"/>
      <c r="K84"/>
    </row>
    <row r="85" spans="1:11" ht="26.25" x14ac:dyDescent="0.25">
      <c r="A85" s="83" t="s">
        <v>44</v>
      </c>
      <c r="B85" s="84" t="s">
        <v>128</v>
      </c>
      <c r="C85" s="84">
        <v>4000</v>
      </c>
      <c r="D85" s="91" t="s">
        <v>3</v>
      </c>
      <c r="E85" s="85"/>
      <c r="F85" s="86"/>
      <c r="G85" s="61">
        <f t="shared" si="0"/>
        <v>0</v>
      </c>
      <c r="H85" s="61">
        <f t="shared" si="1"/>
        <v>0</v>
      </c>
      <c r="I85" s="87"/>
      <c r="K85"/>
    </row>
    <row r="86" spans="1:11" ht="26.25" x14ac:dyDescent="0.25">
      <c r="A86" s="88" t="s">
        <v>45</v>
      </c>
      <c r="B86" s="79" t="s">
        <v>129</v>
      </c>
      <c r="C86" s="79">
        <v>4000</v>
      </c>
      <c r="D86" s="50" t="s">
        <v>3</v>
      </c>
      <c r="E86" s="80"/>
      <c r="F86" s="81"/>
      <c r="G86" s="53">
        <f t="shared" si="0"/>
        <v>0</v>
      </c>
      <c r="H86" s="53">
        <f t="shared" si="1"/>
        <v>0</v>
      </c>
      <c r="I86" s="87"/>
      <c r="K86"/>
    </row>
    <row r="87" spans="1:11" ht="26.25" x14ac:dyDescent="0.25">
      <c r="A87" s="83" t="s">
        <v>46</v>
      </c>
      <c r="B87" s="84" t="s">
        <v>130</v>
      </c>
      <c r="C87" s="84">
        <v>6000</v>
      </c>
      <c r="D87" s="58" t="s">
        <v>3</v>
      </c>
      <c r="E87" s="85"/>
      <c r="F87" s="94"/>
      <c r="G87" s="61">
        <f t="shared" si="0"/>
        <v>0</v>
      </c>
      <c r="H87" s="61">
        <f t="shared" si="1"/>
        <v>0</v>
      </c>
      <c r="I87" s="87"/>
      <c r="K87"/>
    </row>
    <row r="88" spans="1:11" ht="26.25" x14ac:dyDescent="0.25">
      <c r="A88" s="88" t="s">
        <v>47</v>
      </c>
      <c r="B88" s="79" t="s">
        <v>131</v>
      </c>
      <c r="C88" s="79">
        <v>6000</v>
      </c>
      <c r="D88" s="50" t="s">
        <v>3</v>
      </c>
      <c r="E88" s="80"/>
      <c r="F88" s="52"/>
      <c r="G88" s="53">
        <f t="shared" si="0"/>
        <v>0</v>
      </c>
      <c r="H88" s="53">
        <f t="shared" si="1"/>
        <v>0</v>
      </c>
      <c r="I88" s="87"/>
      <c r="K88"/>
    </row>
    <row r="89" spans="1:11" ht="26.25" x14ac:dyDescent="0.25">
      <c r="A89" s="83" t="s">
        <v>48</v>
      </c>
      <c r="B89" s="84" t="s">
        <v>132</v>
      </c>
      <c r="C89" s="84">
        <v>4000</v>
      </c>
      <c r="D89" s="58" t="s">
        <v>3</v>
      </c>
      <c r="E89" s="85"/>
      <c r="F89" s="86"/>
      <c r="G89" s="61">
        <f t="shared" si="0"/>
        <v>0</v>
      </c>
      <c r="H89" s="61">
        <f t="shared" si="1"/>
        <v>0</v>
      </c>
      <c r="I89" s="87"/>
      <c r="K89"/>
    </row>
    <row r="90" spans="1:11" ht="26.25" x14ac:dyDescent="0.25">
      <c r="A90" s="88" t="s">
        <v>49</v>
      </c>
      <c r="B90" s="79" t="s">
        <v>133</v>
      </c>
      <c r="C90" s="79">
        <v>4000</v>
      </c>
      <c r="D90" s="50" t="s">
        <v>3</v>
      </c>
      <c r="E90" s="80"/>
      <c r="F90" s="52"/>
      <c r="G90" s="53">
        <f t="shared" si="0"/>
        <v>0</v>
      </c>
      <c r="H90" s="53">
        <f t="shared" si="1"/>
        <v>0</v>
      </c>
      <c r="I90" s="87"/>
      <c r="K90"/>
    </row>
    <row r="91" spans="1:11" ht="26.25" x14ac:dyDescent="0.25">
      <c r="A91" s="83" t="s">
        <v>50</v>
      </c>
      <c r="B91" s="84" t="s">
        <v>134</v>
      </c>
      <c r="C91" s="84">
        <v>6000</v>
      </c>
      <c r="D91" s="58" t="s">
        <v>3</v>
      </c>
      <c r="E91" s="85"/>
      <c r="F91" s="86"/>
      <c r="G91" s="61">
        <f t="shared" si="0"/>
        <v>0</v>
      </c>
      <c r="H91" s="61">
        <f t="shared" si="1"/>
        <v>0</v>
      </c>
      <c r="I91" s="87"/>
      <c r="K91"/>
    </row>
    <row r="92" spans="1:11" ht="26.25" x14ac:dyDescent="0.25">
      <c r="A92" s="88" t="s">
        <v>51</v>
      </c>
      <c r="B92" s="79" t="s">
        <v>135</v>
      </c>
      <c r="C92" s="79">
        <v>6000</v>
      </c>
      <c r="D92" s="50" t="s">
        <v>3</v>
      </c>
      <c r="E92" s="80"/>
      <c r="F92" s="52"/>
      <c r="G92" s="53">
        <f t="shared" si="0"/>
        <v>0</v>
      </c>
      <c r="H92" s="53">
        <f t="shared" si="1"/>
        <v>0</v>
      </c>
      <c r="I92" s="87"/>
      <c r="K92"/>
    </row>
    <row r="93" spans="1:11" ht="26.25" x14ac:dyDescent="0.25">
      <c r="A93" s="83" t="s">
        <v>52</v>
      </c>
      <c r="B93" s="84" t="s">
        <v>136</v>
      </c>
      <c r="C93" s="84">
        <v>6000</v>
      </c>
      <c r="D93" s="58" t="s">
        <v>3</v>
      </c>
      <c r="E93" s="85"/>
      <c r="F93" s="60"/>
      <c r="G93" s="61">
        <f t="shared" si="0"/>
        <v>0</v>
      </c>
      <c r="H93" s="61">
        <f t="shared" si="1"/>
        <v>0</v>
      </c>
      <c r="I93" s="87"/>
      <c r="K93"/>
    </row>
    <row r="94" spans="1:11" x14ac:dyDescent="0.25">
      <c r="A94" s="88" t="s">
        <v>53</v>
      </c>
      <c r="B94" s="79" t="s">
        <v>137</v>
      </c>
      <c r="C94" s="79">
        <v>2000</v>
      </c>
      <c r="D94" s="50" t="s">
        <v>3</v>
      </c>
      <c r="E94" s="80"/>
      <c r="F94" s="81"/>
      <c r="G94" s="53">
        <f t="shared" si="0"/>
        <v>0</v>
      </c>
      <c r="H94" s="53">
        <f t="shared" si="1"/>
        <v>0</v>
      </c>
      <c r="I94" s="87"/>
      <c r="K94"/>
    </row>
    <row r="95" spans="1:11" x14ac:dyDescent="0.25">
      <c r="A95" s="83" t="s">
        <v>54</v>
      </c>
      <c r="B95" s="84" t="s">
        <v>138</v>
      </c>
      <c r="C95" s="84">
        <v>4000</v>
      </c>
      <c r="D95" s="58" t="s">
        <v>3</v>
      </c>
      <c r="E95" s="85"/>
      <c r="F95" s="86"/>
      <c r="G95" s="61">
        <f t="shared" si="0"/>
        <v>0</v>
      </c>
      <c r="H95" s="61">
        <f t="shared" si="1"/>
        <v>0</v>
      </c>
      <c r="I95" s="87"/>
      <c r="K95"/>
    </row>
    <row r="96" spans="1:11" x14ac:dyDescent="0.25">
      <c r="A96" s="88" t="s">
        <v>60</v>
      </c>
      <c r="B96" s="79" t="s">
        <v>139</v>
      </c>
      <c r="C96" s="79">
        <v>4000</v>
      </c>
      <c r="D96" s="50" t="s">
        <v>3</v>
      </c>
      <c r="E96" s="80"/>
      <c r="F96" s="81"/>
      <c r="G96" s="53">
        <f t="shared" si="0"/>
        <v>0</v>
      </c>
      <c r="H96" s="53">
        <f t="shared" si="1"/>
        <v>0</v>
      </c>
      <c r="I96" s="87"/>
      <c r="K96"/>
    </row>
    <row r="97" spans="1:11" x14ac:dyDescent="0.25">
      <c r="A97" s="83" t="s">
        <v>61</v>
      </c>
      <c r="B97" s="84" t="s">
        <v>140</v>
      </c>
      <c r="C97" s="84">
        <v>6000</v>
      </c>
      <c r="D97" s="58" t="s">
        <v>3</v>
      </c>
      <c r="E97" s="85"/>
      <c r="F97" s="60"/>
      <c r="G97" s="61">
        <f t="shared" si="0"/>
        <v>0</v>
      </c>
      <c r="H97" s="61">
        <f t="shared" si="1"/>
        <v>0</v>
      </c>
      <c r="I97" s="87"/>
      <c r="K97"/>
    </row>
    <row r="98" spans="1:11" x14ac:dyDescent="0.25">
      <c r="A98" s="88" t="s">
        <v>62</v>
      </c>
      <c r="B98" s="79" t="s">
        <v>141</v>
      </c>
      <c r="C98" s="79">
        <v>2500</v>
      </c>
      <c r="D98" s="50" t="s">
        <v>3</v>
      </c>
      <c r="E98" s="80"/>
      <c r="F98" s="81"/>
      <c r="G98" s="53">
        <f t="shared" si="0"/>
        <v>0</v>
      </c>
      <c r="H98" s="53">
        <f t="shared" si="1"/>
        <v>0</v>
      </c>
      <c r="I98" s="87"/>
      <c r="K98"/>
    </row>
    <row r="99" spans="1:11" x14ac:dyDescent="0.25">
      <c r="A99" s="83" t="s">
        <v>63</v>
      </c>
      <c r="B99" s="84" t="s">
        <v>142</v>
      </c>
      <c r="C99" s="84">
        <v>4000</v>
      </c>
      <c r="D99" s="58" t="s">
        <v>3</v>
      </c>
      <c r="E99" s="85"/>
      <c r="F99" s="86"/>
      <c r="G99" s="61">
        <f t="shared" si="0"/>
        <v>0</v>
      </c>
      <c r="H99" s="61">
        <f t="shared" si="1"/>
        <v>0</v>
      </c>
      <c r="I99" s="87"/>
      <c r="K99"/>
    </row>
    <row r="100" spans="1:11" x14ac:dyDescent="0.25">
      <c r="A100" s="88" t="s">
        <v>64</v>
      </c>
      <c r="B100" s="79" t="s">
        <v>143</v>
      </c>
      <c r="C100" s="79">
        <v>500</v>
      </c>
      <c r="D100" s="50" t="s">
        <v>3</v>
      </c>
      <c r="E100" s="80"/>
      <c r="F100" s="81"/>
      <c r="G100" s="53">
        <f t="shared" si="0"/>
        <v>0</v>
      </c>
      <c r="H100" s="53">
        <f t="shared" si="1"/>
        <v>0</v>
      </c>
      <c r="I100" s="87"/>
      <c r="K100"/>
    </row>
    <row r="101" spans="1:11" x14ac:dyDescent="0.25">
      <c r="A101" s="83" t="s">
        <v>65</v>
      </c>
      <c r="B101" s="84" t="s">
        <v>144</v>
      </c>
      <c r="C101" s="84">
        <v>2500</v>
      </c>
      <c r="D101" s="58" t="s">
        <v>3</v>
      </c>
      <c r="E101" s="85"/>
      <c r="F101" s="86"/>
      <c r="G101" s="61">
        <f t="shared" si="0"/>
        <v>0</v>
      </c>
      <c r="H101" s="61">
        <f t="shared" si="1"/>
        <v>0</v>
      </c>
      <c r="I101" s="87"/>
      <c r="K101"/>
    </row>
    <row r="102" spans="1:11" x14ac:dyDescent="0.25">
      <c r="A102" s="88" t="s">
        <v>66</v>
      </c>
      <c r="B102" s="89" t="s">
        <v>145</v>
      </c>
      <c r="C102" s="79">
        <v>400</v>
      </c>
      <c r="D102" s="50" t="s">
        <v>3</v>
      </c>
      <c r="E102" s="80"/>
      <c r="F102" s="52"/>
      <c r="G102" s="53">
        <f t="shared" si="0"/>
        <v>0</v>
      </c>
      <c r="H102" s="53">
        <f t="shared" si="1"/>
        <v>0</v>
      </c>
      <c r="I102" s="87"/>
      <c r="K102"/>
    </row>
    <row r="103" spans="1:11" x14ac:dyDescent="0.25">
      <c r="A103" s="83" t="s">
        <v>67</v>
      </c>
      <c r="B103" s="84" t="s">
        <v>146</v>
      </c>
      <c r="C103" s="84">
        <v>2000</v>
      </c>
      <c r="D103" s="58" t="s">
        <v>3</v>
      </c>
      <c r="E103" s="85"/>
      <c r="F103" s="86"/>
      <c r="G103" s="61">
        <f t="shared" si="0"/>
        <v>0</v>
      </c>
      <c r="H103" s="61">
        <f t="shared" si="1"/>
        <v>0</v>
      </c>
      <c r="I103" s="87"/>
      <c r="K103"/>
    </row>
    <row r="104" spans="1:11" x14ac:dyDescent="0.25">
      <c r="A104" s="88" t="s">
        <v>68</v>
      </c>
      <c r="B104" s="79" t="s">
        <v>147</v>
      </c>
      <c r="C104" s="79">
        <v>2000</v>
      </c>
      <c r="D104" s="50" t="s">
        <v>3</v>
      </c>
      <c r="E104" s="80"/>
      <c r="F104" s="81"/>
      <c r="G104" s="53">
        <f t="shared" si="0"/>
        <v>0</v>
      </c>
      <c r="H104" s="53">
        <f t="shared" si="1"/>
        <v>0</v>
      </c>
      <c r="I104" s="87"/>
      <c r="K104"/>
    </row>
    <row r="105" spans="1:11" x14ac:dyDescent="0.25">
      <c r="A105" s="176"/>
      <c r="B105" s="177" t="s">
        <v>55</v>
      </c>
      <c r="C105" s="178"/>
      <c r="D105" s="178"/>
      <c r="E105" s="179"/>
      <c r="F105" s="180"/>
      <c r="G105" s="181">
        <f>SUM(G52:G104)</f>
        <v>0</v>
      </c>
      <c r="H105" s="181">
        <f>SUM(H52:H104)</f>
        <v>0</v>
      </c>
      <c r="I105" s="199">
        <f>SUM(I52:I104)</f>
        <v>0</v>
      </c>
      <c r="K105"/>
    </row>
    <row r="106" spans="1:11" x14ac:dyDescent="0.25">
      <c r="A106" s="10"/>
      <c r="B106" s="9" t="s">
        <v>148</v>
      </c>
      <c r="C106" s="9"/>
      <c r="D106" s="19"/>
      <c r="E106" s="9"/>
      <c r="F106" s="27"/>
      <c r="G106" s="32"/>
      <c r="H106" s="32"/>
      <c r="I106" s="39"/>
      <c r="K106"/>
    </row>
    <row r="107" spans="1:11" x14ac:dyDescent="0.25">
      <c r="A107" s="10"/>
      <c r="B107" s="9"/>
      <c r="C107" s="9"/>
      <c r="D107" s="11"/>
      <c r="E107" s="173" t="s">
        <v>707</v>
      </c>
      <c r="F107" s="175">
        <f>G105</f>
        <v>0</v>
      </c>
      <c r="G107" s="32"/>
      <c r="H107" s="32"/>
      <c r="I107" s="39"/>
      <c r="K107"/>
    </row>
    <row r="108" spans="1:11" ht="30" x14ac:dyDescent="0.25">
      <c r="A108" s="15"/>
      <c r="B108" s="16"/>
      <c r="C108" s="16"/>
      <c r="D108" s="17"/>
      <c r="E108" s="172" t="s">
        <v>708</v>
      </c>
      <c r="F108" s="174">
        <f>I105</f>
        <v>0</v>
      </c>
      <c r="G108" s="31"/>
      <c r="H108" s="31"/>
      <c r="I108" s="39"/>
      <c r="K108"/>
    </row>
    <row r="109" spans="1:11" x14ac:dyDescent="0.25">
      <c r="A109" s="15"/>
      <c r="B109" s="16"/>
      <c r="C109" s="16"/>
      <c r="D109" s="17"/>
      <c r="E109" s="17"/>
      <c r="F109" s="26"/>
      <c r="G109" s="31"/>
      <c r="H109" s="31"/>
      <c r="I109" s="39"/>
      <c r="K109"/>
    </row>
    <row r="110" spans="1:11" x14ac:dyDescent="0.25">
      <c r="A110" s="15"/>
      <c r="B110" s="16" t="s">
        <v>709</v>
      </c>
      <c r="C110" s="16"/>
      <c r="D110" s="17" t="s">
        <v>710</v>
      </c>
      <c r="E110" s="17"/>
      <c r="F110" s="26" t="s">
        <v>711</v>
      </c>
      <c r="G110" s="31"/>
      <c r="H110" s="31"/>
      <c r="I110" s="39"/>
      <c r="K110"/>
    </row>
    <row r="111" spans="1:11" x14ac:dyDescent="0.25">
      <c r="A111" s="16"/>
      <c r="B111" s="16"/>
      <c r="C111" s="16"/>
      <c r="D111" s="20"/>
      <c r="E111" s="20"/>
      <c r="F111" s="26"/>
      <c r="G111" s="31"/>
      <c r="H111" s="31"/>
      <c r="I111" s="39"/>
    </row>
    <row r="112" spans="1:11" x14ac:dyDescent="0.25">
      <c r="A112" s="15"/>
      <c r="B112" s="15"/>
      <c r="C112" s="15"/>
      <c r="D112" s="20"/>
      <c r="E112" s="20"/>
      <c r="F112" s="26"/>
      <c r="G112" s="31"/>
      <c r="H112" s="31"/>
      <c r="I112" s="39"/>
    </row>
    <row r="113" spans="1:13" x14ac:dyDescent="0.25">
      <c r="A113" s="15"/>
      <c r="B113" s="15"/>
      <c r="C113" s="15"/>
      <c r="D113" s="20"/>
      <c r="E113" s="20"/>
      <c r="F113" s="26"/>
      <c r="G113" s="31"/>
      <c r="H113" s="31"/>
      <c r="I113" s="39"/>
    </row>
    <row r="114" spans="1:13" ht="19.5" thickBot="1" x14ac:dyDescent="0.35">
      <c r="A114" s="236" t="s">
        <v>674</v>
      </c>
      <c r="B114" s="237"/>
      <c r="C114" s="237"/>
      <c r="D114" s="237"/>
      <c r="E114" s="237"/>
      <c r="F114" s="237"/>
      <c r="G114" s="237"/>
      <c r="H114" s="237"/>
      <c r="I114" s="39"/>
    </row>
    <row r="115" spans="1:13" ht="15.75" thickBot="1" x14ac:dyDescent="0.3">
      <c r="A115" s="10"/>
      <c r="B115" s="18" t="s">
        <v>94</v>
      </c>
      <c r="C115" s="11"/>
      <c r="D115" s="9"/>
      <c r="E115" s="9"/>
      <c r="F115" s="214">
        <f>$F$4</f>
        <v>0</v>
      </c>
      <c r="G115" s="32"/>
      <c r="H115" s="32"/>
      <c r="M115"/>
    </row>
    <row r="116" spans="1:13" ht="51" x14ac:dyDescent="0.25">
      <c r="A116" s="95" t="s">
        <v>0</v>
      </c>
      <c r="B116" s="76" t="s">
        <v>1</v>
      </c>
      <c r="C116" s="42" t="s">
        <v>89</v>
      </c>
      <c r="D116" s="43" t="s">
        <v>702</v>
      </c>
      <c r="E116" s="43" t="s">
        <v>88</v>
      </c>
      <c r="F116" s="44" t="s">
        <v>703</v>
      </c>
      <c r="G116" s="45" t="s">
        <v>704</v>
      </c>
      <c r="H116" s="45" t="s">
        <v>705</v>
      </c>
      <c r="M116"/>
    </row>
    <row r="117" spans="1:13" x14ac:dyDescent="0.25">
      <c r="A117" s="97" t="s">
        <v>2</v>
      </c>
      <c r="B117" s="89" t="s">
        <v>149</v>
      </c>
      <c r="C117" s="79">
        <v>100</v>
      </c>
      <c r="D117" s="50" t="s">
        <v>5</v>
      </c>
      <c r="E117" s="98"/>
      <c r="F117" s="52"/>
      <c r="G117" s="53">
        <f>ROUND(C117*F117,2)</f>
        <v>0</v>
      </c>
      <c r="H117" s="53">
        <f>ROUND(G117*1.095,2)</f>
        <v>0</v>
      </c>
      <c r="M117"/>
    </row>
    <row r="118" spans="1:13" x14ac:dyDescent="0.25">
      <c r="A118" s="99" t="s">
        <v>4</v>
      </c>
      <c r="B118" s="90" t="s">
        <v>150</v>
      </c>
      <c r="C118" s="84">
        <v>100</v>
      </c>
      <c r="D118" s="58" t="s">
        <v>5</v>
      </c>
      <c r="E118" s="100"/>
      <c r="F118" s="60"/>
      <c r="G118" s="61">
        <f t="shared" ref="G118:G130" si="2">ROUND(C118*F118,2)</f>
        <v>0</v>
      </c>
      <c r="H118" s="61">
        <f t="shared" ref="H118:H130" si="3">ROUND(G118*1.095,2)</f>
        <v>0</v>
      </c>
      <c r="M118"/>
    </row>
    <row r="119" spans="1:13" x14ac:dyDescent="0.25">
      <c r="A119" s="97" t="s">
        <v>6</v>
      </c>
      <c r="B119" s="89" t="s">
        <v>151</v>
      </c>
      <c r="C119" s="79">
        <v>100</v>
      </c>
      <c r="D119" s="50" t="s">
        <v>5</v>
      </c>
      <c r="E119" s="101"/>
      <c r="F119" s="52"/>
      <c r="G119" s="53">
        <f t="shared" si="2"/>
        <v>0</v>
      </c>
      <c r="H119" s="53">
        <f t="shared" si="3"/>
        <v>0</v>
      </c>
      <c r="M119"/>
    </row>
    <row r="120" spans="1:13" x14ac:dyDescent="0.25">
      <c r="A120" s="99" t="s">
        <v>7</v>
      </c>
      <c r="B120" s="90" t="s">
        <v>152</v>
      </c>
      <c r="C120" s="84">
        <v>100</v>
      </c>
      <c r="D120" s="58" t="s">
        <v>5</v>
      </c>
      <c r="E120" s="100"/>
      <c r="F120" s="60"/>
      <c r="G120" s="61">
        <f t="shared" si="2"/>
        <v>0</v>
      </c>
      <c r="H120" s="61">
        <f t="shared" si="3"/>
        <v>0</v>
      </c>
      <c r="M120"/>
    </row>
    <row r="121" spans="1:13" x14ac:dyDescent="0.25">
      <c r="A121" s="97" t="s">
        <v>9</v>
      </c>
      <c r="B121" s="89" t="s">
        <v>153</v>
      </c>
      <c r="C121" s="79">
        <v>100</v>
      </c>
      <c r="D121" s="50" t="s">
        <v>5</v>
      </c>
      <c r="E121" s="101"/>
      <c r="F121" s="52"/>
      <c r="G121" s="53">
        <f t="shared" si="2"/>
        <v>0</v>
      </c>
      <c r="H121" s="53">
        <f t="shared" si="3"/>
        <v>0</v>
      </c>
      <c r="M121"/>
    </row>
    <row r="122" spans="1:13" x14ac:dyDescent="0.25">
      <c r="A122" s="99" t="s">
        <v>10</v>
      </c>
      <c r="B122" s="90" t="s">
        <v>154</v>
      </c>
      <c r="C122" s="84">
        <v>100</v>
      </c>
      <c r="D122" s="58" t="s">
        <v>5</v>
      </c>
      <c r="E122" s="100"/>
      <c r="F122" s="60"/>
      <c r="G122" s="61">
        <f t="shared" si="2"/>
        <v>0</v>
      </c>
      <c r="H122" s="61">
        <f t="shared" si="3"/>
        <v>0</v>
      </c>
      <c r="M122"/>
    </row>
    <row r="123" spans="1:13" x14ac:dyDescent="0.25">
      <c r="A123" s="97" t="s">
        <v>11</v>
      </c>
      <c r="B123" s="89" t="s">
        <v>155</v>
      </c>
      <c r="C123" s="79">
        <v>100</v>
      </c>
      <c r="D123" s="93" t="s">
        <v>5</v>
      </c>
      <c r="E123" s="101"/>
      <c r="F123" s="81"/>
      <c r="G123" s="53">
        <f t="shared" si="2"/>
        <v>0</v>
      </c>
      <c r="H123" s="53">
        <f t="shared" si="3"/>
        <v>0</v>
      </c>
      <c r="M123"/>
    </row>
    <row r="124" spans="1:13" x14ac:dyDescent="0.25">
      <c r="A124" s="99" t="s">
        <v>13</v>
      </c>
      <c r="B124" s="102" t="s">
        <v>156</v>
      </c>
      <c r="C124" s="84">
        <v>1500</v>
      </c>
      <c r="D124" s="58" t="s">
        <v>3</v>
      </c>
      <c r="E124" s="100"/>
      <c r="F124" s="60"/>
      <c r="G124" s="61">
        <f t="shared" si="2"/>
        <v>0</v>
      </c>
      <c r="H124" s="61">
        <f t="shared" si="3"/>
        <v>0</v>
      </c>
      <c r="M124"/>
    </row>
    <row r="125" spans="1:13" x14ac:dyDescent="0.25">
      <c r="A125" s="97" t="s">
        <v>15</v>
      </c>
      <c r="B125" s="103" t="s">
        <v>157</v>
      </c>
      <c r="C125" s="79">
        <v>1500</v>
      </c>
      <c r="D125" s="50" t="s">
        <v>3</v>
      </c>
      <c r="E125" s="101"/>
      <c r="F125" s="52"/>
      <c r="G125" s="53">
        <f t="shared" si="2"/>
        <v>0</v>
      </c>
      <c r="H125" s="53">
        <f t="shared" si="3"/>
        <v>0</v>
      </c>
      <c r="M125"/>
    </row>
    <row r="126" spans="1:13" x14ac:dyDescent="0.25">
      <c r="A126" s="99" t="s">
        <v>16</v>
      </c>
      <c r="B126" s="102" t="s">
        <v>158</v>
      </c>
      <c r="C126" s="84">
        <v>1500</v>
      </c>
      <c r="D126" s="58" t="s">
        <v>3</v>
      </c>
      <c r="E126" s="100"/>
      <c r="F126" s="60"/>
      <c r="G126" s="61">
        <f t="shared" si="2"/>
        <v>0</v>
      </c>
      <c r="H126" s="61">
        <f t="shared" si="3"/>
        <v>0</v>
      </c>
      <c r="M126"/>
    </row>
    <row r="127" spans="1:13" x14ac:dyDescent="0.25">
      <c r="A127" s="97" t="s">
        <v>17</v>
      </c>
      <c r="B127" s="103" t="s">
        <v>159</v>
      </c>
      <c r="C127" s="79">
        <v>1500</v>
      </c>
      <c r="D127" s="50" t="s">
        <v>3</v>
      </c>
      <c r="E127" s="101"/>
      <c r="F127" s="52"/>
      <c r="G127" s="53">
        <f t="shared" si="2"/>
        <v>0</v>
      </c>
      <c r="H127" s="53">
        <f t="shared" si="3"/>
        <v>0</v>
      </c>
      <c r="M127"/>
    </row>
    <row r="128" spans="1:13" x14ac:dyDescent="0.25">
      <c r="A128" s="99" t="s">
        <v>18</v>
      </c>
      <c r="B128" s="102" t="s">
        <v>160</v>
      </c>
      <c r="C128" s="84">
        <v>1500</v>
      </c>
      <c r="D128" s="58" t="s">
        <v>3</v>
      </c>
      <c r="E128" s="100"/>
      <c r="F128" s="60"/>
      <c r="G128" s="61">
        <f t="shared" si="2"/>
        <v>0</v>
      </c>
      <c r="H128" s="61">
        <f t="shared" si="3"/>
        <v>0</v>
      </c>
      <c r="M128"/>
    </row>
    <row r="129" spans="1:13" x14ac:dyDescent="0.25">
      <c r="A129" s="97" t="s">
        <v>19</v>
      </c>
      <c r="B129" s="103" t="s">
        <v>161</v>
      </c>
      <c r="C129" s="79">
        <v>1500</v>
      </c>
      <c r="D129" s="50" t="s">
        <v>3</v>
      </c>
      <c r="E129" s="101"/>
      <c r="F129" s="52"/>
      <c r="G129" s="53">
        <f t="shared" si="2"/>
        <v>0</v>
      </c>
      <c r="H129" s="53">
        <f t="shared" si="3"/>
        <v>0</v>
      </c>
      <c r="M129"/>
    </row>
    <row r="130" spans="1:13" x14ac:dyDescent="0.25">
      <c r="A130" s="99" t="s">
        <v>20</v>
      </c>
      <c r="B130" s="102" t="s">
        <v>162</v>
      </c>
      <c r="C130" s="84">
        <v>1500</v>
      </c>
      <c r="D130" s="91" t="s">
        <v>3</v>
      </c>
      <c r="E130" s="100"/>
      <c r="F130" s="86"/>
      <c r="G130" s="61">
        <f t="shared" si="2"/>
        <v>0</v>
      </c>
      <c r="H130" s="61">
        <f t="shared" si="3"/>
        <v>0</v>
      </c>
      <c r="M130"/>
    </row>
    <row r="131" spans="1:13" x14ac:dyDescent="0.25">
      <c r="A131" s="176"/>
      <c r="B131" s="177" t="s">
        <v>55</v>
      </c>
      <c r="C131" s="178"/>
      <c r="D131" s="178"/>
      <c r="E131" s="179"/>
      <c r="F131" s="180"/>
      <c r="G131" s="181">
        <f>SUM(G117:G130)</f>
        <v>0</v>
      </c>
      <c r="H131" s="181">
        <f>SUM(H117:H130)</f>
        <v>0</v>
      </c>
      <c r="M131"/>
    </row>
    <row r="132" spans="1:13" x14ac:dyDescent="0.25">
      <c r="A132" s="10"/>
      <c r="B132" s="9" t="s">
        <v>148</v>
      </c>
      <c r="C132" s="11"/>
      <c r="D132" s="9"/>
      <c r="E132" s="9"/>
      <c r="F132" s="27"/>
      <c r="G132" s="32"/>
      <c r="H132" s="32"/>
      <c r="M132"/>
    </row>
    <row r="133" spans="1:13" x14ac:dyDescent="0.25">
      <c r="A133" s="10"/>
      <c r="B133" s="9"/>
      <c r="C133" s="9"/>
      <c r="D133" s="11"/>
      <c r="E133" s="173" t="s">
        <v>707</v>
      </c>
      <c r="F133" s="175">
        <f>G131</f>
        <v>0</v>
      </c>
      <c r="G133" s="32"/>
      <c r="H133" s="32"/>
      <c r="M133"/>
    </row>
    <row r="134" spans="1:13" x14ac:dyDescent="0.25">
      <c r="A134" s="10"/>
      <c r="B134" s="16"/>
      <c r="C134" s="16"/>
      <c r="D134" s="32"/>
      <c r="E134" s="32"/>
      <c r="F134" s="32"/>
      <c r="G134" s="32"/>
      <c r="H134" s="32"/>
      <c r="I134" s="39"/>
    </row>
    <row r="135" spans="1:13" x14ac:dyDescent="0.25">
      <c r="A135" s="10"/>
      <c r="B135" s="16"/>
      <c r="C135" s="16"/>
      <c r="D135" s="17"/>
      <c r="E135" s="17"/>
      <c r="F135" s="26"/>
      <c r="G135" s="32"/>
      <c r="H135" s="32"/>
      <c r="I135" s="39"/>
    </row>
    <row r="136" spans="1:13" x14ac:dyDescent="0.25">
      <c r="A136" s="10"/>
      <c r="B136" s="16" t="s">
        <v>709</v>
      </c>
      <c r="C136" s="16"/>
      <c r="D136" s="17" t="s">
        <v>710</v>
      </c>
      <c r="E136" s="17"/>
      <c r="F136" s="26" t="s">
        <v>711</v>
      </c>
      <c r="G136" s="32"/>
      <c r="H136" s="32"/>
      <c r="I136" s="39"/>
    </row>
    <row r="137" spans="1:13" x14ac:dyDescent="0.25">
      <c r="A137" s="10"/>
      <c r="B137" s="9"/>
      <c r="C137" s="9"/>
      <c r="D137" s="9"/>
      <c r="E137" s="9"/>
      <c r="F137" s="27"/>
      <c r="G137" s="32"/>
      <c r="H137" s="32"/>
      <c r="I137" s="39"/>
    </row>
    <row r="138" spans="1:13" x14ac:dyDescent="0.25">
      <c r="A138" s="10"/>
      <c r="B138" s="9"/>
      <c r="C138" s="9"/>
      <c r="D138" s="9"/>
      <c r="E138" s="9"/>
      <c r="F138" s="27"/>
      <c r="G138" s="32"/>
      <c r="H138" s="32"/>
      <c r="I138" s="39"/>
    </row>
    <row r="139" spans="1:13" x14ac:dyDescent="0.25">
      <c r="A139" s="15"/>
      <c r="B139" s="15"/>
      <c r="C139" s="15"/>
      <c r="D139" s="20"/>
      <c r="E139" s="20"/>
      <c r="F139" s="26"/>
      <c r="G139" s="31"/>
      <c r="H139" s="31"/>
      <c r="I139" s="39"/>
    </row>
    <row r="140" spans="1:13" ht="19.5" thickBot="1" x14ac:dyDescent="0.35">
      <c r="A140" s="236" t="s">
        <v>675</v>
      </c>
      <c r="B140" s="240"/>
      <c r="C140" s="240"/>
      <c r="D140" s="240"/>
      <c r="E140" s="240"/>
      <c r="F140" s="240"/>
      <c r="G140" s="240"/>
      <c r="H140" s="240"/>
      <c r="I140" s="39"/>
    </row>
    <row r="141" spans="1:13" ht="15.75" thickBot="1" x14ac:dyDescent="0.3">
      <c r="A141" s="10"/>
      <c r="B141" s="18" t="s">
        <v>94</v>
      </c>
      <c r="C141" s="11"/>
      <c r="D141" s="9"/>
      <c r="E141" s="9"/>
      <c r="F141" s="214">
        <f>$F$4</f>
        <v>0</v>
      </c>
      <c r="G141" s="32"/>
      <c r="H141" s="32"/>
      <c r="I141" s="39"/>
    </row>
    <row r="142" spans="1:13" ht="114.75" x14ac:dyDescent="0.25">
      <c r="A142" s="95" t="s">
        <v>0</v>
      </c>
      <c r="B142" s="76" t="s">
        <v>1</v>
      </c>
      <c r="C142" s="42" t="s">
        <v>89</v>
      </c>
      <c r="D142" s="43" t="s">
        <v>702</v>
      </c>
      <c r="E142" s="43" t="s">
        <v>88</v>
      </c>
      <c r="F142" s="44" t="s">
        <v>703</v>
      </c>
      <c r="G142" s="45" t="s">
        <v>704</v>
      </c>
      <c r="H142" s="45" t="s">
        <v>705</v>
      </c>
      <c r="I142" s="96" t="s">
        <v>706</v>
      </c>
    </row>
    <row r="143" spans="1:13" x14ac:dyDescent="0.25">
      <c r="A143" s="97" t="s">
        <v>2</v>
      </c>
      <c r="B143" s="89" t="s">
        <v>163</v>
      </c>
      <c r="C143" s="79">
        <v>1200</v>
      </c>
      <c r="D143" s="50" t="s">
        <v>3</v>
      </c>
      <c r="E143" s="104"/>
      <c r="F143" s="52"/>
      <c r="G143" s="53">
        <f>ROUND(C143*F143,2)</f>
        <v>0</v>
      </c>
      <c r="H143" s="53">
        <f>ROUND(G143*1.095,2)</f>
        <v>0</v>
      </c>
      <c r="I143" s="87"/>
    </row>
    <row r="144" spans="1:13" x14ac:dyDescent="0.25">
      <c r="A144" s="99" t="s">
        <v>4</v>
      </c>
      <c r="B144" s="90" t="s">
        <v>164</v>
      </c>
      <c r="C144" s="84">
        <v>1600</v>
      </c>
      <c r="D144" s="58" t="s">
        <v>3</v>
      </c>
      <c r="E144" s="105"/>
      <c r="F144" s="60"/>
      <c r="G144" s="61">
        <f t="shared" ref="G144:G159" si="4">ROUND(C144*F144,2)</f>
        <v>0</v>
      </c>
      <c r="H144" s="61">
        <f t="shared" ref="H144:H159" si="5">ROUND(G144*1.095,2)</f>
        <v>0</v>
      </c>
      <c r="I144" s="87"/>
    </row>
    <row r="145" spans="1:9" x14ac:dyDescent="0.25">
      <c r="A145" s="97" t="s">
        <v>6</v>
      </c>
      <c r="B145" s="103" t="s">
        <v>165</v>
      </c>
      <c r="C145" s="79">
        <v>1200</v>
      </c>
      <c r="D145" s="50" t="s">
        <v>3</v>
      </c>
      <c r="E145" s="104"/>
      <c r="F145" s="52"/>
      <c r="G145" s="53">
        <f t="shared" si="4"/>
        <v>0</v>
      </c>
      <c r="H145" s="53">
        <f t="shared" si="5"/>
        <v>0</v>
      </c>
      <c r="I145" s="87"/>
    </row>
    <row r="146" spans="1:9" x14ac:dyDescent="0.25">
      <c r="A146" s="99" t="s">
        <v>7</v>
      </c>
      <c r="B146" s="90" t="s">
        <v>166</v>
      </c>
      <c r="C146" s="84">
        <v>2000</v>
      </c>
      <c r="D146" s="58" t="s">
        <v>3</v>
      </c>
      <c r="E146" s="105"/>
      <c r="F146" s="60"/>
      <c r="G146" s="61">
        <f t="shared" si="4"/>
        <v>0</v>
      </c>
      <c r="H146" s="61">
        <f t="shared" si="5"/>
        <v>0</v>
      </c>
      <c r="I146" s="87"/>
    </row>
    <row r="147" spans="1:9" x14ac:dyDescent="0.25">
      <c r="A147" s="97" t="s">
        <v>9</v>
      </c>
      <c r="B147" s="103" t="s">
        <v>167</v>
      </c>
      <c r="C147" s="79">
        <v>120</v>
      </c>
      <c r="D147" s="50" t="s">
        <v>5</v>
      </c>
      <c r="E147" s="106"/>
      <c r="F147" s="52"/>
      <c r="G147" s="53">
        <f t="shared" si="4"/>
        <v>0</v>
      </c>
      <c r="H147" s="53">
        <f t="shared" si="5"/>
        <v>0</v>
      </c>
      <c r="I147" s="87"/>
    </row>
    <row r="148" spans="1:9" x14ac:dyDescent="0.25">
      <c r="A148" s="99" t="s">
        <v>10</v>
      </c>
      <c r="B148" s="102" t="s">
        <v>168</v>
      </c>
      <c r="C148" s="84">
        <v>800</v>
      </c>
      <c r="D148" s="58" t="s">
        <v>3</v>
      </c>
      <c r="E148" s="92"/>
      <c r="F148" s="60"/>
      <c r="G148" s="61">
        <f t="shared" si="4"/>
        <v>0</v>
      </c>
      <c r="H148" s="61">
        <f t="shared" si="5"/>
        <v>0</v>
      </c>
      <c r="I148" s="87"/>
    </row>
    <row r="149" spans="1:9" x14ac:dyDescent="0.25">
      <c r="A149" s="97" t="s">
        <v>11</v>
      </c>
      <c r="B149" s="103" t="s">
        <v>169</v>
      </c>
      <c r="C149" s="79">
        <v>800</v>
      </c>
      <c r="D149" s="50" t="s">
        <v>3</v>
      </c>
      <c r="E149" s="106"/>
      <c r="F149" s="52"/>
      <c r="G149" s="53">
        <f t="shared" si="4"/>
        <v>0</v>
      </c>
      <c r="H149" s="53">
        <f t="shared" si="5"/>
        <v>0</v>
      </c>
      <c r="I149" s="87"/>
    </row>
    <row r="150" spans="1:9" x14ac:dyDescent="0.25">
      <c r="A150" s="99" t="s">
        <v>13</v>
      </c>
      <c r="B150" s="102" t="s">
        <v>170</v>
      </c>
      <c r="C150" s="84">
        <v>400</v>
      </c>
      <c r="D150" s="58" t="s">
        <v>3</v>
      </c>
      <c r="E150" s="92"/>
      <c r="F150" s="60"/>
      <c r="G150" s="61">
        <f t="shared" si="4"/>
        <v>0</v>
      </c>
      <c r="H150" s="61">
        <f t="shared" si="5"/>
        <v>0</v>
      </c>
      <c r="I150" s="87"/>
    </row>
    <row r="151" spans="1:9" x14ac:dyDescent="0.25">
      <c r="A151" s="97" t="s">
        <v>15</v>
      </c>
      <c r="B151" s="103" t="s">
        <v>171</v>
      </c>
      <c r="C151" s="79">
        <v>1200</v>
      </c>
      <c r="D151" s="50" t="s">
        <v>3</v>
      </c>
      <c r="E151" s="106"/>
      <c r="F151" s="52"/>
      <c r="G151" s="53">
        <f t="shared" si="4"/>
        <v>0</v>
      </c>
      <c r="H151" s="53">
        <f t="shared" si="5"/>
        <v>0</v>
      </c>
      <c r="I151" s="87"/>
    </row>
    <row r="152" spans="1:9" x14ac:dyDescent="0.25">
      <c r="A152" s="99" t="s">
        <v>16</v>
      </c>
      <c r="B152" s="90" t="s">
        <v>172</v>
      </c>
      <c r="C152" s="84">
        <v>1200</v>
      </c>
      <c r="D152" s="58" t="s">
        <v>3</v>
      </c>
      <c r="E152" s="105"/>
      <c r="F152" s="60"/>
      <c r="G152" s="61">
        <f t="shared" si="4"/>
        <v>0</v>
      </c>
      <c r="H152" s="61">
        <f t="shared" si="5"/>
        <v>0</v>
      </c>
      <c r="I152" s="87"/>
    </row>
    <row r="153" spans="1:9" x14ac:dyDescent="0.25">
      <c r="A153" s="97" t="s">
        <v>17</v>
      </c>
      <c r="B153" s="89" t="s">
        <v>173</v>
      </c>
      <c r="C153" s="79">
        <v>1500</v>
      </c>
      <c r="D153" s="50" t="s">
        <v>3</v>
      </c>
      <c r="E153" s="104"/>
      <c r="F153" s="52"/>
      <c r="G153" s="53">
        <f t="shared" si="4"/>
        <v>0</v>
      </c>
      <c r="H153" s="53">
        <f t="shared" si="5"/>
        <v>0</v>
      </c>
      <c r="I153" s="87"/>
    </row>
    <row r="154" spans="1:9" x14ac:dyDescent="0.25">
      <c r="A154" s="99" t="s">
        <v>18</v>
      </c>
      <c r="B154" s="102" t="s">
        <v>174</v>
      </c>
      <c r="C154" s="84">
        <v>400</v>
      </c>
      <c r="D154" s="58" t="s">
        <v>3</v>
      </c>
      <c r="E154" s="92"/>
      <c r="F154" s="60"/>
      <c r="G154" s="61">
        <f t="shared" si="4"/>
        <v>0</v>
      </c>
      <c r="H154" s="61">
        <f t="shared" si="5"/>
        <v>0</v>
      </c>
      <c r="I154" s="87"/>
    </row>
    <row r="155" spans="1:9" x14ac:dyDescent="0.25">
      <c r="A155" s="97" t="s">
        <v>19</v>
      </c>
      <c r="B155" s="103" t="s">
        <v>175</v>
      </c>
      <c r="C155" s="79">
        <v>1200</v>
      </c>
      <c r="D155" s="50" t="s">
        <v>3</v>
      </c>
      <c r="E155" s="106"/>
      <c r="F155" s="52"/>
      <c r="G155" s="53">
        <f t="shared" si="4"/>
        <v>0</v>
      </c>
      <c r="H155" s="53">
        <f t="shared" si="5"/>
        <v>0</v>
      </c>
      <c r="I155" s="87"/>
    </row>
    <row r="156" spans="1:9" x14ac:dyDescent="0.25">
      <c r="A156" s="99" t="s">
        <v>20</v>
      </c>
      <c r="B156" s="102" t="s">
        <v>176</v>
      </c>
      <c r="C156" s="84">
        <v>400</v>
      </c>
      <c r="D156" s="58" t="s">
        <v>3</v>
      </c>
      <c r="E156" s="92"/>
      <c r="F156" s="60"/>
      <c r="G156" s="61">
        <f t="shared" si="4"/>
        <v>0</v>
      </c>
      <c r="H156" s="61">
        <f t="shared" si="5"/>
        <v>0</v>
      </c>
      <c r="I156" s="87"/>
    </row>
    <row r="157" spans="1:9" x14ac:dyDescent="0.25">
      <c r="A157" s="97" t="s">
        <v>21</v>
      </c>
      <c r="B157" s="103" t="s">
        <v>177</v>
      </c>
      <c r="C157" s="79">
        <v>1600</v>
      </c>
      <c r="D157" s="50" t="s">
        <v>3</v>
      </c>
      <c r="E157" s="106"/>
      <c r="F157" s="52"/>
      <c r="G157" s="53">
        <f t="shared" si="4"/>
        <v>0</v>
      </c>
      <c r="H157" s="53">
        <f t="shared" si="5"/>
        <v>0</v>
      </c>
      <c r="I157" s="87"/>
    </row>
    <row r="158" spans="1:9" x14ac:dyDescent="0.25">
      <c r="A158" s="99" t="s">
        <v>22</v>
      </c>
      <c r="B158" s="102" t="s">
        <v>178</v>
      </c>
      <c r="C158" s="84">
        <v>300</v>
      </c>
      <c r="D158" s="91" t="s">
        <v>3</v>
      </c>
      <c r="E158" s="92"/>
      <c r="F158" s="86"/>
      <c r="G158" s="61">
        <f t="shared" si="4"/>
        <v>0</v>
      </c>
      <c r="H158" s="61">
        <f t="shared" si="5"/>
        <v>0</v>
      </c>
      <c r="I158" s="87"/>
    </row>
    <row r="159" spans="1:9" x14ac:dyDescent="0.25">
      <c r="A159" s="97" t="s">
        <v>24</v>
      </c>
      <c r="B159" s="103" t="s">
        <v>179</v>
      </c>
      <c r="C159" s="79">
        <v>2000</v>
      </c>
      <c r="D159" s="50" t="s">
        <v>3</v>
      </c>
      <c r="E159" s="106"/>
      <c r="F159" s="52"/>
      <c r="G159" s="53">
        <f t="shared" si="4"/>
        <v>0</v>
      </c>
      <c r="H159" s="53">
        <f t="shared" si="5"/>
        <v>0</v>
      </c>
      <c r="I159" s="87"/>
    </row>
    <row r="160" spans="1:9" x14ac:dyDescent="0.25">
      <c r="A160" s="176"/>
      <c r="B160" s="177" t="s">
        <v>55</v>
      </c>
      <c r="C160" s="178"/>
      <c r="D160" s="178"/>
      <c r="E160" s="179"/>
      <c r="F160" s="180"/>
      <c r="G160" s="181">
        <f>SUM(G143:G159)</f>
        <v>0</v>
      </c>
      <c r="H160" s="181">
        <f>SUM(H143:H159)</f>
        <v>0</v>
      </c>
      <c r="I160" s="199">
        <f>SUM(I143:I159)</f>
        <v>0</v>
      </c>
    </row>
    <row r="161" spans="1:9" x14ac:dyDescent="0.25">
      <c r="A161" s="10"/>
      <c r="B161" s="21" t="s">
        <v>148</v>
      </c>
      <c r="C161" s="11"/>
      <c r="D161" s="21"/>
      <c r="E161" s="21"/>
      <c r="F161" s="28"/>
      <c r="G161" s="33"/>
      <c r="H161" s="33"/>
      <c r="I161" s="39"/>
    </row>
    <row r="162" spans="1:9" x14ac:dyDescent="0.25">
      <c r="A162" s="10"/>
      <c r="B162" s="9"/>
      <c r="C162" s="9"/>
      <c r="D162" s="11"/>
      <c r="E162" s="173" t="s">
        <v>707</v>
      </c>
      <c r="F162" s="175">
        <f>G160</f>
        <v>0</v>
      </c>
      <c r="G162" s="33"/>
      <c r="H162" s="33"/>
      <c r="I162" s="39"/>
    </row>
    <row r="163" spans="1:9" ht="30" x14ac:dyDescent="0.25">
      <c r="A163" s="10"/>
      <c r="B163" s="16"/>
      <c r="C163" s="16"/>
      <c r="D163" s="17"/>
      <c r="E163" s="172" t="s">
        <v>708</v>
      </c>
      <c r="F163" s="174">
        <f>I160</f>
        <v>0</v>
      </c>
      <c r="G163" s="32"/>
      <c r="H163" s="32"/>
      <c r="I163" s="39"/>
    </row>
    <row r="164" spans="1:9" x14ac:dyDescent="0.25">
      <c r="A164" s="10"/>
      <c r="B164" s="16"/>
      <c r="C164" s="16"/>
      <c r="D164" s="17"/>
      <c r="E164" s="17"/>
      <c r="F164" s="26"/>
      <c r="G164" s="32"/>
      <c r="H164" s="32"/>
      <c r="I164" s="39"/>
    </row>
    <row r="165" spans="1:9" x14ac:dyDescent="0.25">
      <c r="A165" s="10"/>
      <c r="B165" s="16" t="s">
        <v>709</v>
      </c>
      <c r="C165" s="16"/>
      <c r="D165" s="17" t="s">
        <v>710</v>
      </c>
      <c r="E165" s="17"/>
      <c r="F165" s="26" t="s">
        <v>711</v>
      </c>
      <c r="G165" s="32"/>
      <c r="H165" s="32"/>
      <c r="I165" s="39"/>
    </row>
    <row r="166" spans="1:9" x14ac:dyDescent="0.25">
      <c r="A166" s="10"/>
      <c r="B166" s="9"/>
      <c r="C166" s="11"/>
      <c r="D166" s="9"/>
      <c r="E166" s="9"/>
      <c r="F166" s="27"/>
      <c r="G166" s="32"/>
      <c r="H166" s="32"/>
      <c r="I166" s="39"/>
    </row>
    <row r="167" spans="1:9" x14ac:dyDescent="0.25">
      <c r="A167" s="10"/>
      <c r="B167" s="9"/>
      <c r="C167" s="11"/>
      <c r="D167" s="9"/>
      <c r="E167" s="9"/>
      <c r="F167" s="27"/>
      <c r="G167" s="32"/>
      <c r="H167" s="32"/>
      <c r="I167" s="39"/>
    </row>
    <row r="168" spans="1:9" x14ac:dyDescent="0.25">
      <c r="A168" s="15"/>
      <c r="B168" s="15"/>
      <c r="C168" s="15"/>
      <c r="D168" s="20"/>
      <c r="E168" s="20"/>
      <c r="F168" s="26"/>
      <c r="G168" s="31"/>
      <c r="H168" s="31"/>
      <c r="I168" s="39"/>
    </row>
    <row r="169" spans="1:9" x14ac:dyDescent="0.25">
      <c r="A169" s="15"/>
      <c r="B169" s="15"/>
      <c r="C169" s="15"/>
      <c r="D169" s="20"/>
      <c r="E169" s="20"/>
      <c r="F169" s="26"/>
      <c r="G169" s="31"/>
      <c r="H169" s="31"/>
      <c r="I169" s="39"/>
    </row>
    <row r="170" spans="1:9" ht="19.5" thickBot="1" x14ac:dyDescent="0.35">
      <c r="A170" s="236" t="s">
        <v>676</v>
      </c>
      <c r="B170" s="240"/>
      <c r="C170" s="240"/>
      <c r="D170" s="240"/>
      <c r="E170" s="240"/>
      <c r="F170" s="240"/>
      <c r="G170" s="240"/>
      <c r="H170" s="240"/>
      <c r="I170" s="39"/>
    </row>
    <row r="171" spans="1:9" ht="15.75" thickBot="1" x14ac:dyDescent="0.3">
      <c r="A171" s="10"/>
      <c r="B171" s="18" t="s">
        <v>94</v>
      </c>
      <c r="C171" s="11"/>
      <c r="D171" s="9"/>
      <c r="E171" s="9"/>
      <c r="F171" s="214">
        <f>$F$4</f>
        <v>0</v>
      </c>
      <c r="G171" s="32"/>
      <c r="H171" s="32"/>
      <c r="I171" s="39"/>
    </row>
    <row r="172" spans="1:9" ht="114.75" x14ac:dyDescent="0.25">
      <c r="A172" s="107" t="s">
        <v>0</v>
      </c>
      <c r="B172" s="108" t="s">
        <v>1</v>
      </c>
      <c r="C172" s="109" t="s">
        <v>89</v>
      </c>
      <c r="D172" s="110" t="s">
        <v>702</v>
      </c>
      <c r="E172" s="110" t="s">
        <v>88</v>
      </c>
      <c r="F172" s="111" t="s">
        <v>703</v>
      </c>
      <c r="G172" s="112" t="s">
        <v>704</v>
      </c>
      <c r="H172" s="112" t="s">
        <v>705</v>
      </c>
      <c r="I172" s="113" t="s">
        <v>706</v>
      </c>
    </row>
    <row r="173" spans="1:9" ht="26.25" x14ac:dyDescent="0.25">
      <c r="A173" s="114" t="s">
        <v>2</v>
      </c>
      <c r="B173" s="115" t="s">
        <v>180</v>
      </c>
      <c r="C173" s="79">
        <v>1500</v>
      </c>
      <c r="D173" s="50" t="s">
        <v>3</v>
      </c>
      <c r="E173" s="51"/>
      <c r="F173" s="52"/>
      <c r="G173" s="53">
        <f>ROUND(C173*F173,2)</f>
        <v>0</v>
      </c>
      <c r="H173" s="53">
        <f>ROUND(G173*1.095,2)</f>
        <v>0</v>
      </c>
      <c r="I173" s="116"/>
    </row>
    <row r="174" spans="1:9" ht="26.25" x14ac:dyDescent="0.25">
      <c r="A174" s="117" t="s">
        <v>4</v>
      </c>
      <c r="B174" s="102" t="s">
        <v>181</v>
      </c>
      <c r="C174" s="84">
        <v>3000</v>
      </c>
      <c r="D174" s="58" t="s">
        <v>3</v>
      </c>
      <c r="E174" s="59"/>
      <c r="F174" s="60"/>
      <c r="G174" s="61">
        <f t="shared" ref="G174:G216" si="6">ROUND(C174*F174,2)</f>
        <v>0</v>
      </c>
      <c r="H174" s="61">
        <f t="shared" ref="H174:H216" si="7">ROUND(G174*1.095,2)</f>
        <v>0</v>
      </c>
      <c r="I174" s="116"/>
    </row>
    <row r="175" spans="1:9" x14ac:dyDescent="0.25">
      <c r="A175" s="114" t="s">
        <v>6</v>
      </c>
      <c r="B175" s="103" t="s">
        <v>182</v>
      </c>
      <c r="C175" s="79">
        <v>6000</v>
      </c>
      <c r="D175" s="50" t="s">
        <v>57</v>
      </c>
      <c r="E175" s="51"/>
      <c r="F175" s="52"/>
      <c r="G175" s="53">
        <f t="shared" si="6"/>
        <v>0</v>
      </c>
      <c r="H175" s="53">
        <f t="shared" si="7"/>
        <v>0</v>
      </c>
      <c r="I175" s="116"/>
    </row>
    <row r="176" spans="1:9" x14ac:dyDescent="0.25">
      <c r="A176" s="117" t="s">
        <v>7</v>
      </c>
      <c r="B176" s="102" t="s">
        <v>183</v>
      </c>
      <c r="C176" s="84">
        <v>300</v>
      </c>
      <c r="D176" s="58" t="s">
        <v>3</v>
      </c>
      <c r="E176" s="59"/>
      <c r="F176" s="60"/>
      <c r="G176" s="61">
        <f t="shared" si="6"/>
        <v>0</v>
      </c>
      <c r="H176" s="61">
        <f t="shared" si="7"/>
        <v>0</v>
      </c>
      <c r="I176" s="116"/>
    </row>
    <row r="177" spans="1:9" x14ac:dyDescent="0.25">
      <c r="A177" s="114" t="s">
        <v>9</v>
      </c>
      <c r="B177" s="103" t="s">
        <v>184</v>
      </c>
      <c r="C177" s="79">
        <v>4500</v>
      </c>
      <c r="D177" s="50" t="s">
        <v>3</v>
      </c>
      <c r="E177" s="51"/>
      <c r="F177" s="52"/>
      <c r="G177" s="53">
        <f t="shared" si="6"/>
        <v>0</v>
      </c>
      <c r="H177" s="53">
        <f t="shared" si="7"/>
        <v>0</v>
      </c>
      <c r="I177" s="116"/>
    </row>
    <row r="178" spans="1:9" ht="26.25" x14ac:dyDescent="0.25">
      <c r="A178" s="117" t="s">
        <v>10</v>
      </c>
      <c r="B178" s="102" t="s">
        <v>185</v>
      </c>
      <c r="C178" s="84">
        <v>4500</v>
      </c>
      <c r="D178" s="58" t="s">
        <v>3</v>
      </c>
      <c r="E178" s="59"/>
      <c r="F178" s="60"/>
      <c r="G178" s="61">
        <f t="shared" si="6"/>
        <v>0</v>
      </c>
      <c r="H178" s="61">
        <f t="shared" si="7"/>
        <v>0</v>
      </c>
      <c r="I178" s="116"/>
    </row>
    <row r="179" spans="1:9" x14ac:dyDescent="0.25">
      <c r="A179" s="114" t="s">
        <v>11</v>
      </c>
      <c r="B179" s="103" t="s">
        <v>186</v>
      </c>
      <c r="C179" s="79">
        <v>1000</v>
      </c>
      <c r="D179" s="50" t="s">
        <v>3</v>
      </c>
      <c r="E179" s="51"/>
      <c r="F179" s="52"/>
      <c r="G179" s="53">
        <f t="shared" si="6"/>
        <v>0</v>
      </c>
      <c r="H179" s="53">
        <f t="shared" si="7"/>
        <v>0</v>
      </c>
      <c r="I179" s="116"/>
    </row>
    <row r="180" spans="1:9" x14ac:dyDescent="0.25">
      <c r="A180" s="117" t="s">
        <v>13</v>
      </c>
      <c r="B180" s="102" t="s">
        <v>187</v>
      </c>
      <c r="C180" s="84">
        <v>40</v>
      </c>
      <c r="D180" s="58" t="s">
        <v>5</v>
      </c>
      <c r="E180" s="59"/>
      <c r="F180" s="60"/>
      <c r="G180" s="61">
        <f t="shared" si="6"/>
        <v>0</v>
      </c>
      <c r="H180" s="61">
        <f t="shared" si="7"/>
        <v>0</v>
      </c>
      <c r="I180" s="116"/>
    </row>
    <row r="181" spans="1:9" x14ac:dyDescent="0.25">
      <c r="A181" s="114" t="s">
        <v>15</v>
      </c>
      <c r="B181" s="103" t="s">
        <v>188</v>
      </c>
      <c r="C181" s="79">
        <v>2000</v>
      </c>
      <c r="D181" s="50" t="s">
        <v>3</v>
      </c>
      <c r="E181" s="51"/>
      <c r="F181" s="52"/>
      <c r="G181" s="53">
        <f t="shared" si="6"/>
        <v>0</v>
      </c>
      <c r="H181" s="53">
        <f t="shared" si="7"/>
        <v>0</v>
      </c>
      <c r="I181" s="116"/>
    </row>
    <row r="182" spans="1:9" ht="26.25" x14ac:dyDescent="0.25">
      <c r="A182" s="117" t="s">
        <v>16</v>
      </c>
      <c r="B182" s="102" t="s">
        <v>189</v>
      </c>
      <c r="C182" s="84">
        <v>2000</v>
      </c>
      <c r="D182" s="58" t="s">
        <v>3</v>
      </c>
      <c r="E182" s="59"/>
      <c r="F182" s="60"/>
      <c r="G182" s="61">
        <f t="shared" si="6"/>
        <v>0</v>
      </c>
      <c r="H182" s="61">
        <f t="shared" si="7"/>
        <v>0</v>
      </c>
      <c r="I182" s="116"/>
    </row>
    <row r="183" spans="1:9" x14ac:dyDescent="0.25">
      <c r="A183" s="114" t="s">
        <v>17</v>
      </c>
      <c r="B183" s="103" t="s">
        <v>190</v>
      </c>
      <c r="C183" s="79">
        <v>4000</v>
      </c>
      <c r="D183" s="50" t="s">
        <v>3</v>
      </c>
      <c r="E183" s="51"/>
      <c r="F183" s="52"/>
      <c r="G183" s="53">
        <f t="shared" si="6"/>
        <v>0</v>
      </c>
      <c r="H183" s="53">
        <f t="shared" si="7"/>
        <v>0</v>
      </c>
      <c r="I183" s="116"/>
    </row>
    <row r="184" spans="1:9" x14ac:dyDescent="0.25">
      <c r="A184" s="117" t="s">
        <v>18</v>
      </c>
      <c r="B184" s="102" t="s">
        <v>191</v>
      </c>
      <c r="C184" s="84">
        <v>2000</v>
      </c>
      <c r="D184" s="58" t="s">
        <v>57</v>
      </c>
      <c r="E184" s="59"/>
      <c r="F184" s="60"/>
      <c r="G184" s="61">
        <f t="shared" si="6"/>
        <v>0</v>
      </c>
      <c r="H184" s="61">
        <f t="shared" si="7"/>
        <v>0</v>
      </c>
      <c r="I184" s="116"/>
    </row>
    <row r="185" spans="1:9" x14ac:dyDescent="0.25">
      <c r="A185" s="114" t="s">
        <v>19</v>
      </c>
      <c r="B185" s="103" t="s">
        <v>192</v>
      </c>
      <c r="C185" s="79">
        <v>4500</v>
      </c>
      <c r="D185" s="50" t="s">
        <v>3</v>
      </c>
      <c r="E185" s="118"/>
      <c r="F185" s="52"/>
      <c r="G185" s="53">
        <f t="shared" si="6"/>
        <v>0</v>
      </c>
      <c r="H185" s="53">
        <f t="shared" si="7"/>
        <v>0</v>
      </c>
      <c r="I185" s="116"/>
    </row>
    <row r="186" spans="1:9" x14ac:dyDescent="0.25">
      <c r="A186" s="117" t="s">
        <v>20</v>
      </c>
      <c r="B186" s="119" t="s">
        <v>193</v>
      </c>
      <c r="C186" s="84">
        <v>120</v>
      </c>
      <c r="D186" s="58" t="s">
        <v>5</v>
      </c>
      <c r="E186" s="59"/>
      <c r="F186" s="60"/>
      <c r="G186" s="61">
        <f t="shared" si="6"/>
        <v>0</v>
      </c>
      <c r="H186" s="61">
        <f t="shared" si="7"/>
        <v>0</v>
      </c>
      <c r="I186" s="116"/>
    </row>
    <row r="187" spans="1:9" x14ac:dyDescent="0.25">
      <c r="A187" s="114" t="s">
        <v>21</v>
      </c>
      <c r="B187" s="103" t="s">
        <v>194</v>
      </c>
      <c r="C187" s="79">
        <v>1500</v>
      </c>
      <c r="D187" s="50" t="s">
        <v>3</v>
      </c>
      <c r="E187" s="51"/>
      <c r="F187" s="52"/>
      <c r="G187" s="53">
        <f t="shared" si="6"/>
        <v>0</v>
      </c>
      <c r="H187" s="53">
        <f t="shared" si="7"/>
        <v>0</v>
      </c>
      <c r="I187" s="116"/>
    </row>
    <row r="188" spans="1:9" x14ac:dyDescent="0.25">
      <c r="A188" s="215" t="s">
        <v>22</v>
      </c>
      <c r="B188" s="216" t="s">
        <v>725</v>
      </c>
      <c r="C188" s="217">
        <v>5000</v>
      </c>
      <c r="D188" s="218" t="s">
        <v>3</v>
      </c>
      <c r="E188" s="219"/>
      <c r="F188" s="220"/>
      <c r="G188" s="221">
        <f t="shared" si="6"/>
        <v>0</v>
      </c>
      <c r="H188" s="221">
        <f t="shared" si="7"/>
        <v>0</v>
      </c>
      <c r="I188" s="222"/>
    </row>
    <row r="189" spans="1:9" x14ac:dyDescent="0.25">
      <c r="A189" s="114" t="s">
        <v>24</v>
      </c>
      <c r="B189" s="103" t="s">
        <v>195</v>
      </c>
      <c r="C189" s="79">
        <v>2500</v>
      </c>
      <c r="D189" s="50" t="s">
        <v>3</v>
      </c>
      <c r="E189" s="51"/>
      <c r="F189" s="52"/>
      <c r="G189" s="53">
        <f t="shared" si="6"/>
        <v>0</v>
      </c>
      <c r="H189" s="53">
        <f t="shared" si="7"/>
        <v>0</v>
      </c>
      <c r="I189" s="116"/>
    </row>
    <row r="190" spans="1:9" x14ac:dyDescent="0.25">
      <c r="A190" s="117" t="s">
        <v>25</v>
      </c>
      <c r="B190" s="102" t="s">
        <v>196</v>
      </c>
      <c r="C190" s="84">
        <v>500</v>
      </c>
      <c r="D190" s="58" t="s">
        <v>57</v>
      </c>
      <c r="E190" s="59"/>
      <c r="F190" s="60"/>
      <c r="G190" s="61">
        <f t="shared" si="6"/>
        <v>0</v>
      </c>
      <c r="H190" s="61">
        <f t="shared" si="7"/>
        <v>0</v>
      </c>
      <c r="I190" s="116"/>
    </row>
    <row r="191" spans="1:9" x14ac:dyDescent="0.25">
      <c r="A191" s="114" t="s">
        <v>27</v>
      </c>
      <c r="B191" s="103" t="s">
        <v>197</v>
      </c>
      <c r="C191" s="79">
        <v>3000</v>
      </c>
      <c r="D191" s="50" t="s">
        <v>3</v>
      </c>
      <c r="E191" s="51"/>
      <c r="F191" s="81"/>
      <c r="G191" s="53">
        <f t="shared" si="6"/>
        <v>0</v>
      </c>
      <c r="H191" s="53">
        <f t="shared" si="7"/>
        <v>0</v>
      </c>
      <c r="I191" s="116"/>
    </row>
    <row r="192" spans="1:9" x14ac:dyDescent="0.25">
      <c r="A192" s="117" t="s">
        <v>28</v>
      </c>
      <c r="B192" s="102" t="s">
        <v>198</v>
      </c>
      <c r="C192" s="84">
        <v>11000</v>
      </c>
      <c r="D192" s="58" t="s">
        <v>57</v>
      </c>
      <c r="E192" s="59"/>
      <c r="F192" s="86"/>
      <c r="G192" s="61">
        <f t="shared" si="6"/>
        <v>0</v>
      </c>
      <c r="H192" s="61">
        <f t="shared" si="7"/>
        <v>0</v>
      </c>
      <c r="I192" s="116"/>
    </row>
    <row r="193" spans="1:9" x14ac:dyDescent="0.25">
      <c r="A193" s="114" t="s">
        <v>29</v>
      </c>
      <c r="B193" s="103" t="s">
        <v>199</v>
      </c>
      <c r="C193" s="79">
        <v>1000</v>
      </c>
      <c r="D193" s="50" t="s">
        <v>57</v>
      </c>
      <c r="E193" s="51"/>
      <c r="F193" s="81"/>
      <c r="G193" s="53">
        <f t="shared" si="6"/>
        <v>0</v>
      </c>
      <c r="H193" s="53">
        <f t="shared" si="7"/>
        <v>0</v>
      </c>
      <c r="I193" s="116"/>
    </row>
    <row r="194" spans="1:9" x14ac:dyDescent="0.25">
      <c r="A194" s="117" t="s">
        <v>30</v>
      </c>
      <c r="B194" s="102" t="s">
        <v>200</v>
      </c>
      <c r="C194" s="84">
        <v>4000</v>
      </c>
      <c r="D194" s="58" t="s">
        <v>57</v>
      </c>
      <c r="E194" s="59"/>
      <c r="F194" s="86"/>
      <c r="G194" s="61">
        <f t="shared" si="6"/>
        <v>0</v>
      </c>
      <c r="H194" s="61">
        <f t="shared" si="7"/>
        <v>0</v>
      </c>
      <c r="I194" s="116"/>
    </row>
    <row r="195" spans="1:9" x14ac:dyDescent="0.25">
      <c r="A195" s="114" t="s">
        <v>31</v>
      </c>
      <c r="B195" s="103" t="s">
        <v>201</v>
      </c>
      <c r="C195" s="79">
        <v>6000</v>
      </c>
      <c r="D195" s="50" t="s">
        <v>3</v>
      </c>
      <c r="E195" s="51"/>
      <c r="F195" s="81"/>
      <c r="G195" s="53">
        <f t="shared" si="6"/>
        <v>0</v>
      </c>
      <c r="H195" s="53">
        <f t="shared" si="7"/>
        <v>0</v>
      </c>
      <c r="I195" s="116"/>
    </row>
    <row r="196" spans="1:9" x14ac:dyDescent="0.25">
      <c r="A196" s="215" t="s">
        <v>32</v>
      </c>
      <c r="B196" s="216" t="s">
        <v>726</v>
      </c>
      <c r="C196" s="217">
        <v>5000</v>
      </c>
      <c r="D196" s="218" t="s">
        <v>3</v>
      </c>
      <c r="E196" s="219"/>
      <c r="F196" s="223"/>
      <c r="G196" s="221">
        <f t="shared" si="6"/>
        <v>0</v>
      </c>
      <c r="H196" s="221">
        <f t="shared" si="7"/>
        <v>0</v>
      </c>
      <c r="I196" s="222"/>
    </row>
    <row r="197" spans="1:9" ht="26.25" x14ac:dyDescent="0.25">
      <c r="A197" s="215" t="s">
        <v>34</v>
      </c>
      <c r="B197" s="232" t="s">
        <v>727</v>
      </c>
      <c r="C197" s="217">
        <v>5000</v>
      </c>
      <c r="D197" s="218" t="s">
        <v>3</v>
      </c>
      <c r="E197" s="219"/>
      <c r="F197" s="223"/>
      <c r="G197" s="221">
        <f t="shared" si="6"/>
        <v>0</v>
      </c>
      <c r="H197" s="221">
        <f t="shared" si="7"/>
        <v>0</v>
      </c>
      <c r="I197" s="222"/>
    </row>
    <row r="198" spans="1:9" x14ac:dyDescent="0.25">
      <c r="A198" s="117" t="s">
        <v>35</v>
      </c>
      <c r="B198" s="102" t="s">
        <v>202</v>
      </c>
      <c r="C198" s="84">
        <v>100</v>
      </c>
      <c r="D198" s="58" t="s">
        <v>5</v>
      </c>
      <c r="E198" s="59"/>
      <c r="F198" s="86"/>
      <c r="G198" s="61">
        <f t="shared" si="6"/>
        <v>0</v>
      </c>
      <c r="H198" s="61">
        <f t="shared" si="7"/>
        <v>0</v>
      </c>
      <c r="I198" s="116"/>
    </row>
    <row r="199" spans="1:9" x14ac:dyDescent="0.25">
      <c r="A199" s="114" t="s">
        <v>37</v>
      </c>
      <c r="B199" s="103" t="s">
        <v>203</v>
      </c>
      <c r="C199" s="79">
        <v>3000</v>
      </c>
      <c r="D199" s="50" t="s">
        <v>3</v>
      </c>
      <c r="E199" s="51"/>
      <c r="F199" s="81"/>
      <c r="G199" s="53">
        <f t="shared" si="6"/>
        <v>0</v>
      </c>
      <c r="H199" s="53">
        <f t="shared" si="7"/>
        <v>0</v>
      </c>
      <c r="I199" s="116"/>
    </row>
    <row r="200" spans="1:9" x14ac:dyDescent="0.25">
      <c r="A200" s="117" t="s">
        <v>38</v>
      </c>
      <c r="B200" s="102" t="s">
        <v>204</v>
      </c>
      <c r="C200" s="84">
        <v>60</v>
      </c>
      <c r="D200" s="58" t="s">
        <v>5</v>
      </c>
      <c r="E200" s="59"/>
      <c r="F200" s="86"/>
      <c r="G200" s="61">
        <f t="shared" si="6"/>
        <v>0</v>
      </c>
      <c r="H200" s="61">
        <f t="shared" si="7"/>
        <v>0</v>
      </c>
      <c r="I200" s="116"/>
    </row>
    <row r="201" spans="1:9" ht="26.25" x14ac:dyDescent="0.25">
      <c r="A201" s="114" t="s">
        <v>39</v>
      </c>
      <c r="B201" s="103" t="s">
        <v>205</v>
      </c>
      <c r="C201" s="79">
        <v>200</v>
      </c>
      <c r="D201" s="50" t="s">
        <v>3</v>
      </c>
      <c r="E201" s="51"/>
      <c r="F201" s="81"/>
      <c r="G201" s="53">
        <f t="shared" si="6"/>
        <v>0</v>
      </c>
      <c r="H201" s="53">
        <f t="shared" si="7"/>
        <v>0</v>
      </c>
      <c r="I201" s="116"/>
    </row>
    <row r="202" spans="1:9" x14ac:dyDescent="0.25">
      <c r="A202" s="117" t="s">
        <v>40</v>
      </c>
      <c r="B202" s="102" t="s">
        <v>206</v>
      </c>
      <c r="C202" s="84">
        <v>30</v>
      </c>
      <c r="D202" s="58" t="s">
        <v>3</v>
      </c>
      <c r="E202" s="59"/>
      <c r="F202" s="86"/>
      <c r="G202" s="61">
        <f t="shared" si="6"/>
        <v>0</v>
      </c>
      <c r="H202" s="61">
        <f t="shared" si="7"/>
        <v>0</v>
      </c>
      <c r="I202" s="116"/>
    </row>
    <row r="203" spans="1:9" x14ac:dyDescent="0.25">
      <c r="A203" s="114" t="s">
        <v>41</v>
      </c>
      <c r="B203" s="103" t="s">
        <v>207</v>
      </c>
      <c r="C203" s="79">
        <v>60</v>
      </c>
      <c r="D203" s="50" t="s">
        <v>5</v>
      </c>
      <c r="E203" s="51"/>
      <c r="F203" s="81"/>
      <c r="G203" s="53">
        <f t="shared" si="6"/>
        <v>0</v>
      </c>
      <c r="H203" s="53">
        <f t="shared" si="7"/>
        <v>0</v>
      </c>
      <c r="I203" s="116"/>
    </row>
    <row r="204" spans="1:9" x14ac:dyDescent="0.25">
      <c r="A204" s="117" t="s">
        <v>42</v>
      </c>
      <c r="B204" s="102" t="s">
        <v>208</v>
      </c>
      <c r="C204" s="84">
        <v>60</v>
      </c>
      <c r="D204" s="58" t="s">
        <v>5</v>
      </c>
      <c r="E204" s="59"/>
      <c r="F204" s="86"/>
      <c r="G204" s="61">
        <f t="shared" si="6"/>
        <v>0</v>
      </c>
      <c r="H204" s="61">
        <f t="shared" si="7"/>
        <v>0</v>
      </c>
      <c r="I204" s="116"/>
    </row>
    <row r="205" spans="1:9" x14ac:dyDescent="0.25">
      <c r="A205" s="114" t="s">
        <v>43</v>
      </c>
      <c r="B205" s="103" t="s">
        <v>209</v>
      </c>
      <c r="C205" s="79">
        <v>30</v>
      </c>
      <c r="D205" s="120" t="s">
        <v>5</v>
      </c>
      <c r="E205" s="51"/>
      <c r="F205" s="81"/>
      <c r="G205" s="53">
        <f t="shared" si="6"/>
        <v>0</v>
      </c>
      <c r="H205" s="53">
        <f t="shared" si="7"/>
        <v>0</v>
      </c>
      <c r="I205" s="116"/>
    </row>
    <row r="206" spans="1:9" x14ac:dyDescent="0.25">
      <c r="A206" s="117" t="s">
        <v>44</v>
      </c>
      <c r="B206" s="102" t="s">
        <v>210</v>
      </c>
      <c r="C206" s="84">
        <v>150</v>
      </c>
      <c r="D206" s="58" t="s">
        <v>5</v>
      </c>
      <c r="E206" s="59"/>
      <c r="F206" s="86"/>
      <c r="G206" s="61">
        <f t="shared" si="6"/>
        <v>0</v>
      </c>
      <c r="H206" s="61">
        <f t="shared" si="7"/>
        <v>0</v>
      </c>
      <c r="I206" s="116"/>
    </row>
    <row r="207" spans="1:9" x14ac:dyDescent="0.25">
      <c r="A207" s="114" t="s">
        <v>45</v>
      </c>
      <c r="B207" s="103" t="s">
        <v>211</v>
      </c>
      <c r="C207" s="79">
        <v>400</v>
      </c>
      <c r="D207" s="50" t="s">
        <v>5</v>
      </c>
      <c r="E207" s="51"/>
      <c r="F207" s="81"/>
      <c r="G207" s="53">
        <f t="shared" si="6"/>
        <v>0</v>
      </c>
      <c r="H207" s="53">
        <f t="shared" si="7"/>
        <v>0</v>
      </c>
      <c r="I207" s="116"/>
    </row>
    <row r="208" spans="1:9" x14ac:dyDescent="0.25">
      <c r="A208" s="117" t="s">
        <v>46</v>
      </c>
      <c r="B208" s="102" t="s">
        <v>212</v>
      </c>
      <c r="C208" s="84">
        <v>25</v>
      </c>
      <c r="D208" s="91" t="s">
        <v>5</v>
      </c>
      <c r="E208" s="121"/>
      <c r="F208" s="86"/>
      <c r="G208" s="61">
        <f t="shared" si="6"/>
        <v>0</v>
      </c>
      <c r="H208" s="61">
        <f t="shared" si="7"/>
        <v>0</v>
      </c>
      <c r="I208" s="116"/>
    </row>
    <row r="209" spans="1:9" x14ac:dyDescent="0.25">
      <c r="A209" s="114" t="s">
        <v>47</v>
      </c>
      <c r="B209" s="103" t="s">
        <v>213</v>
      </c>
      <c r="C209" s="79">
        <v>50</v>
      </c>
      <c r="D209" s="50" t="s">
        <v>5</v>
      </c>
      <c r="E209" s="51"/>
      <c r="F209" s="81"/>
      <c r="G209" s="53">
        <f t="shared" si="6"/>
        <v>0</v>
      </c>
      <c r="H209" s="53">
        <f t="shared" si="7"/>
        <v>0</v>
      </c>
      <c r="I209" s="116"/>
    </row>
    <row r="210" spans="1:9" x14ac:dyDescent="0.25">
      <c r="A210" s="117" t="s">
        <v>48</v>
      </c>
      <c r="B210" s="102" t="s">
        <v>214</v>
      </c>
      <c r="C210" s="84">
        <v>300</v>
      </c>
      <c r="D210" s="58" t="s">
        <v>5</v>
      </c>
      <c r="E210" s="59"/>
      <c r="F210" s="86"/>
      <c r="G210" s="61">
        <f t="shared" si="6"/>
        <v>0</v>
      </c>
      <c r="H210" s="61">
        <f t="shared" si="7"/>
        <v>0</v>
      </c>
      <c r="I210" s="116"/>
    </row>
    <row r="211" spans="1:9" ht="26.25" x14ac:dyDescent="0.25">
      <c r="A211" s="114" t="s">
        <v>49</v>
      </c>
      <c r="B211" s="103" t="s">
        <v>215</v>
      </c>
      <c r="C211" s="79">
        <v>4500</v>
      </c>
      <c r="D211" s="50" t="s">
        <v>3</v>
      </c>
      <c r="E211" s="51"/>
      <c r="F211" s="81"/>
      <c r="G211" s="53">
        <f t="shared" si="6"/>
        <v>0</v>
      </c>
      <c r="H211" s="53">
        <f t="shared" si="7"/>
        <v>0</v>
      </c>
      <c r="I211" s="116"/>
    </row>
    <row r="212" spans="1:9" x14ac:dyDescent="0.25">
      <c r="A212" s="117" t="s">
        <v>50</v>
      </c>
      <c r="B212" s="102" t="s">
        <v>216</v>
      </c>
      <c r="C212" s="84">
        <v>1450</v>
      </c>
      <c r="D212" s="58" t="s">
        <v>3</v>
      </c>
      <c r="E212" s="59"/>
      <c r="F212" s="86"/>
      <c r="G212" s="61">
        <f t="shared" si="6"/>
        <v>0</v>
      </c>
      <c r="H212" s="61">
        <f t="shared" si="7"/>
        <v>0</v>
      </c>
      <c r="I212" s="116"/>
    </row>
    <row r="213" spans="1:9" x14ac:dyDescent="0.25">
      <c r="A213" s="114" t="s">
        <v>51</v>
      </c>
      <c r="B213" s="103" t="s">
        <v>217</v>
      </c>
      <c r="C213" s="79">
        <v>300</v>
      </c>
      <c r="D213" s="93" t="s">
        <v>5</v>
      </c>
      <c r="E213" s="118"/>
      <c r="F213" s="81"/>
      <c r="G213" s="53">
        <f t="shared" si="6"/>
        <v>0</v>
      </c>
      <c r="H213" s="53">
        <f t="shared" si="7"/>
        <v>0</v>
      </c>
      <c r="I213" s="116"/>
    </row>
    <row r="214" spans="1:9" x14ac:dyDescent="0.25">
      <c r="A214" s="117" t="s">
        <v>52</v>
      </c>
      <c r="B214" s="102" t="s">
        <v>218</v>
      </c>
      <c r="C214" s="84">
        <v>40</v>
      </c>
      <c r="D214" s="58" t="s">
        <v>5</v>
      </c>
      <c r="E214" s="59"/>
      <c r="F214" s="86"/>
      <c r="G214" s="61">
        <f t="shared" si="6"/>
        <v>0</v>
      </c>
      <c r="H214" s="61">
        <f t="shared" si="7"/>
        <v>0</v>
      </c>
      <c r="I214" s="116"/>
    </row>
    <row r="215" spans="1:9" x14ac:dyDescent="0.25">
      <c r="A215" s="114" t="s">
        <v>53</v>
      </c>
      <c r="B215" s="103" t="s">
        <v>219</v>
      </c>
      <c r="C215" s="79">
        <v>400</v>
      </c>
      <c r="D215" s="50" t="s">
        <v>57</v>
      </c>
      <c r="E215" s="51"/>
      <c r="F215" s="81"/>
      <c r="G215" s="53">
        <f t="shared" si="6"/>
        <v>0</v>
      </c>
      <c r="H215" s="53">
        <f t="shared" si="7"/>
        <v>0</v>
      </c>
      <c r="I215" s="116"/>
    </row>
    <row r="216" spans="1:9" x14ac:dyDescent="0.25">
      <c r="A216" s="117" t="s">
        <v>54</v>
      </c>
      <c r="B216" s="102" t="s">
        <v>220</v>
      </c>
      <c r="C216" s="84">
        <v>60</v>
      </c>
      <c r="D216" s="91" t="s">
        <v>57</v>
      </c>
      <c r="E216" s="121"/>
      <c r="F216" s="86"/>
      <c r="G216" s="61">
        <f t="shared" si="6"/>
        <v>0</v>
      </c>
      <c r="H216" s="61">
        <f t="shared" si="7"/>
        <v>0</v>
      </c>
      <c r="I216" s="116"/>
    </row>
    <row r="217" spans="1:9" x14ac:dyDescent="0.25">
      <c r="A217" s="182"/>
      <c r="B217" s="183" t="s">
        <v>55</v>
      </c>
      <c r="C217" s="184"/>
      <c r="D217" s="184"/>
      <c r="E217" s="185"/>
      <c r="F217" s="186"/>
      <c r="G217" s="187">
        <f>SUM(G173:G216)</f>
        <v>0</v>
      </c>
      <c r="H217" s="187">
        <f>SUM(H173:H216)</f>
        <v>0</v>
      </c>
      <c r="I217" s="200">
        <f>SUM(I173:I216)</f>
        <v>0</v>
      </c>
    </row>
    <row r="218" spans="1:9" x14ac:dyDescent="0.25">
      <c r="A218" s="10"/>
      <c r="B218" s="9" t="s">
        <v>148</v>
      </c>
      <c r="C218" s="11"/>
      <c r="D218" s="9"/>
      <c r="E218" s="9"/>
      <c r="F218" s="27"/>
      <c r="G218" s="32"/>
      <c r="H218" s="32"/>
      <c r="I218" s="39"/>
    </row>
    <row r="219" spans="1:9" x14ac:dyDescent="0.25">
      <c r="A219" s="10"/>
      <c r="B219" s="9"/>
      <c r="C219" s="9"/>
      <c r="D219" s="11"/>
      <c r="E219" s="173" t="s">
        <v>707</v>
      </c>
      <c r="F219" s="175">
        <f>G217</f>
        <v>0</v>
      </c>
      <c r="G219" s="32"/>
      <c r="H219" s="32"/>
      <c r="I219" s="39"/>
    </row>
    <row r="220" spans="1:9" ht="30" x14ac:dyDescent="0.25">
      <c r="A220" s="15"/>
      <c r="B220" s="16"/>
      <c r="C220" s="16"/>
      <c r="D220" s="17"/>
      <c r="E220" s="172" t="s">
        <v>708</v>
      </c>
      <c r="F220" s="174">
        <f>I217</f>
        <v>0</v>
      </c>
      <c r="G220" s="31"/>
      <c r="H220" s="31"/>
      <c r="I220" s="39"/>
    </row>
    <row r="221" spans="1:9" x14ac:dyDescent="0.25">
      <c r="A221" s="15"/>
      <c r="B221" s="16"/>
      <c r="C221" s="16"/>
      <c r="D221" s="17"/>
      <c r="E221" s="17"/>
      <c r="F221" s="26"/>
      <c r="G221" s="31"/>
      <c r="H221" s="31"/>
      <c r="I221" s="39"/>
    </row>
    <row r="222" spans="1:9" x14ac:dyDescent="0.25">
      <c r="A222" s="15"/>
      <c r="B222" s="16" t="s">
        <v>709</v>
      </c>
      <c r="C222" s="16"/>
      <c r="D222" s="17" t="s">
        <v>710</v>
      </c>
      <c r="E222" s="17"/>
      <c r="F222" s="26" t="s">
        <v>711</v>
      </c>
      <c r="G222" s="31"/>
      <c r="H222" s="31"/>
      <c r="I222" s="39"/>
    </row>
    <row r="223" spans="1:9" x14ac:dyDescent="0.25">
      <c r="A223" s="15"/>
      <c r="B223" s="15"/>
      <c r="C223" s="15"/>
      <c r="D223" s="20"/>
      <c r="E223" s="20"/>
      <c r="F223" s="26"/>
      <c r="G223" s="31"/>
      <c r="H223" s="31"/>
      <c r="I223" s="39"/>
    </row>
    <row r="224" spans="1:9" x14ac:dyDescent="0.25">
      <c r="A224" s="15"/>
      <c r="B224" s="15"/>
      <c r="C224" s="15"/>
      <c r="D224" s="20"/>
      <c r="E224" s="20"/>
      <c r="F224" s="26"/>
      <c r="G224" s="31"/>
      <c r="H224" s="31"/>
      <c r="I224" s="39"/>
    </row>
    <row r="225" spans="1:13" x14ac:dyDescent="0.25">
      <c r="A225" s="15"/>
      <c r="B225" s="15"/>
      <c r="C225" s="15"/>
      <c r="D225" s="20"/>
      <c r="E225" s="20"/>
      <c r="F225" s="26"/>
      <c r="G225" s="31"/>
      <c r="H225" s="31"/>
      <c r="I225" s="39"/>
    </row>
    <row r="226" spans="1:13" x14ac:dyDescent="0.25">
      <c r="A226" s="15"/>
      <c r="B226" s="15"/>
      <c r="C226" s="15"/>
      <c r="D226" s="20"/>
      <c r="E226" s="20"/>
      <c r="F226" s="26"/>
      <c r="G226" s="31"/>
      <c r="H226" s="31"/>
      <c r="I226" s="39"/>
    </row>
    <row r="227" spans="1:13" x14ac:dyDescent="0.25">
      <c r="A227" s="15"/>
      <c r="B227" s="15"/>
      <c r="C227" s="15"/>
      <c r="D227" s="20"/>
      <c r="E227" s="20"/>
      <c r="F227" s="26"/>
      <c r="G227" s="31"/>
      <c r="H227" s="31"/>
      <c r="I227" s="39"/>
    </row>
    <row r="228" spans="1:13" x14ac:dyDescent="0.25">
      <c r="A228" s="15"/>
      <c r="B228" s="15"/>
      <c r="C228" s="15"/>
      <c r="D228" s="20"/>
      <c r="E228" s="20"/>
      <c r="F228" s="26"/>
      <c r="G228" s="31"/>
      <c r="H228" s="31"/>
      <c r="I228" s="39"/>
    </row>
    <row r="229" spans="1:13" ht="19.5" thickBot="1" x14ac:dyDescent="0.35">
      <c r="A229" s="236" t="s">
        <v>677</v>
      </c>
      <c r="B229" s="237"/>
      <c r="C229" s="237"/>
      <c r="D229" s="237"/>
      <c r="E229" s="237"/>
      <c r="F229" s="237"/>
      <c r="G229" s="237"/>
      <c r="H229" s="237"/>
      <c r="I229" s="39"/>
    </row>
    <row r="230" spans="1:13" ht="15.75" thickBot="1" x14ac:dyDescent="0.3">
      <c r="A230" s="10"/>
      <c r="B230" s="18" t="s">
        <v>94</v>
      </c>
      <c r="C230" s="11"/>
      <c r="D230" s="9"/>
      <c r="E230" s="9"/>
      <c r="F230" s="214">
        <f>$F$4</f>
        <v>0</v>
      </c>
      <c r="G230" s="32"/>
      <c r="H230" s="32"/>
      <c r="M230"/>
    </row>
    <row r="231" spans="1:13" ht="51" x14ac:dyDescent="0.25">
      <c r="A231" s="95" t="s">
        <v>0</v>
      </c>
      <c r="B231" s="76" t="s">
        <v>1</v>
      </c>
      <c r="C231" s="42" t="s">
        <v>89</v>
      </c>
      <c r="D231" s="43" t="s">
        <v>702</v>
      </c>
      <c r="E231" s="43" t="s">
        <v>88</v>
      </c>
      <c r="F231" s="44" t="s">
        <v>703</v>
      </c>
      <c r="G231" s="45" t="s">
        <v>704</v>
      </c>
      <c r="H231" s="45" t="s">
        <v>705</v>
      </c>
      <c r="M231"/>
    </row>
    <row r="232" spans="1:13" x14ac:dyDescent="0.25">
      <c r="A232" s="122" t="s">
        <v>2</v>
      </c>
      <c r="B232" s="103" t="s">
        <v>221</v>
      </c>
      <c r="C232" s="120">
        <v>500</v>
      </c>
      <c r="D232" s="93" t="s">
        <v>3</v>
      </c>
      <c r="E232" s="118"/>
      <c r="F232" s="81"/>
      <c r="G232" s="53">
        <f>ROUND(C232*F232,2)</f>
        <v>0</v>
      </c>
      <c r="H232" s="53">
        <f>ROUND(G232*1.095,2)</f>
        <v>0</v>
      </c>
      <c r="M232"/>
    </row>
    <row r="233" spans="1:13" x14ac:dyDescent="0.25">
      <c r="A233" s="123" t="s">
        <v>4</v>
      </c>
      <c r="B233" s="102" t="s">
        <v>222</v>
      </c>
      <c r="C233" s="124">
        <v>3700</v>
      </c>
      <c r="D233" s="91" t="s">
        <v>3</v>
      </c>
      <c r="E233" s="121"/>
      <c r="F233" s="86"/>
      <c r="G233" s="61">
        <f t="shared" ref="G233:G244" si="8">ROUND(C233*F233,2)</f>
        <v>0</v>
      </c>
      <c r="H233" s="61">
        <f t="shared" ref="H233:H244" si="9">ROUND(G233*1.095,2)</f>
        <v>0</v>
      </c>
      <c r="M233"/>
    </row>
    <row r="234" spans="1:13" x14ac:dyDescent="0.25">
      <c r="A234" s="122" t="s">
        <v>6</v>
      </c>
      <c r="B234" s="103" t="s">
        <v>223</v>
      </c>
      <c r="C234" s="120">
        <v>3700</v>
      </c>
      <c r="D234" s="93" t="s">
        <v>3</v>
      </c>
      <c r="E234" s="118"/>
      <c r="F234" s="81"/>
      <c r="G234" s="53">
        <f t="shared" si="8"/>
        <v>0</v>
      </c>
      <c r="H234" s="53">
        <f t="shared" si="9"/>
        <v>0</v>
      </c>
      <c r="M234"/>
    </row>
    <row r="235" spans="1:13" x14ac:dyDescent="0.25">
      <c r="A235" s="123" t="s">
        <v>7</v>
      </c>
      <c r="B235" s="102" t="s">
        <v>224</v>
      </c>
      <c r="C235" s="124">
        <v>2500</v>
      </c>
      <c r="D235" s="91" t="s">
        <v>3</v>
      </c>
      <c r="E235" s="121"/>
      <c r="F235" s="60"/>
      <c r="G235" s="61">
        <f t="shared" si="8"/>
        <v>0</v>
      </c>
      <c r="H235" s="61">
        <f t="shared" si="9"/>
        <v>0</v>
      </c>
      <c r="M235"/>
    </row>
    <row r="236" spans="1:13" x14ac:dyDescent="0.25">
      <c r="A236" s="122" t="s">
        <v>9</v>
      </c>
      <c r="B236" s="103" t="s">
        <v>225</v>
      </c>
      <c r="C236" s="120">
        <v>2500</v>
      </c>
      <c r="D236" s="93" t="s">
        <v>3</v>
      </c>
      <c r="E236" s="118"/>
      <c r="F236" s="52"/>
      <c r="G236" s="53">
        <f t="shared" si="8"/>
        <v>0</v>
      </c>
      <c r="H236" s="53">
        <f t="shared" si="9"/>
        <v>0</v>
      </c>
      <c r="M236"/>
    </row>
    <row r="237" spans="1:13" x14ac:dyDescent="0.25">
      <c r="A237" s="123" t="s">
        <v>10</v>
      </c>
      <c r="B237" s="102" t="s">
        <v>226</v>
      </c>
      <c r="C237" s="124">
        <v>60</v>
      </c>
      <c r="D237" s="91" t="s">
        <v>57</v>
      </c>
      <c r="E237" s="121"/>
      <c r="F237" s="60"/>
      <c r="G237" s="61">
        <f t="shared" si="8"/>
        <v>0</v>
      </c>
      <c r="H237" s="61">
        <f t="shared" si="9"/>
        <v>0</v>
      </c>
      <c r="M237"/>
    </row>
    <row r="238" spans="1:13" x14ac:dyDescent="0.25">
      <c r="A238" s="122" t="s">
        <v>11</v>
      </c>
      <c r="B238" s="103" t="s">
        <v>227</v>
      </c>
      <c r="C238" s="120">
        <v>1500</v>
      </c>
      <c r="D238" s="93" t="s">
        <v>3</v>
      </c>
      <c r="E238" s="118"/>
      <c r="F238" s="52"/>
      <c r="G238" s="53">
        <f t="shared" si="8"/>
        <v>0</v>
      </c>
      <c r="H238" s="53">
        <f t="shared" si="9"/>
        <v>0</v>
      </c>
      <c r="M238"/>
    </row>
    <row r="239" spans="1:13" x14ac:dyDescent="0.25">
      <c r="A239" s="123" t="s">
        <v>13</v>
      </c>
      <c r="B239" s="102" t="s">
        <v>228</v>
      </c>
      <c r="C239" s="124">
        <v>100</v>
      </c>
      <c r="D239" s="91" t="s">
        <v>5</v>
      </c>
      <c r="E239" s="121"/>
      <c r="F239" s="60"/>
      <c r="G239" s="61">
        <f t="shared" si="8"/>
        <v>0</v>
      </c>
      <c r="H239" s="61">
        <f t="shared" si="9"/>
        <v>0</v>
      </c>
      <c r="M239"/>
    </row>
    <row r="240" spans="1:13" x14ac:dyDescent="0.25">
      <c r="A240" s="122" t="s">
        <v>15</v>
      </c>
      <c r="B240" s="125" t="s">
        <v>229</v>
      </c>
      <c r="C240" s="120">
        <v>800</v>
      </c>
      <c r="D240" s="93" t="s">
        <v>57</v>
      </c>
      <c r="E240" s="118"/>
      <c r="F240" s="52"/>
      <c r="G240" s="53">
        <f t="shared" si="8"/>
        <v>0</v>
      </c>
      <c r="H240" s="53">
        <f t="shared" si="9"/>
        <v>0</v>
      </c>
      <c r="M240"/>
    </row>
    <row r="241" spans="1:13" x14ac:dyDescent="0.25">
      <c r="A241" s="123" t="s">
        <v>16</v>
      </c>
      <c r="B241" s="102" t="s">
        <v>230</v>
      </c>
      <c r="C241" s="124">
        <v>1200</v>
      </c>
      <c r="D241" s="91" t="s">
        <v>3</v>
      </c>
      <c r="E241" s="121"/>
      <c r="F241" s="86"/>
      <c r="G241" s="61">
        <f t="shared" si="8"/>
        <v>0</v>
      </c>
      <c r="H241" s="61">
        <f t="shared" si="9"/>
        <v>0</v>
      </c>
      <c r="M241"/>
    </row>
    <row r="242" spans="1:13" x14ac:dyDescent="0.25">
      <c r="A242" s="122" t="s">
        <v>17</v>
      </c>
      <c r="B242" s="103" t="s">
        <v>231</v>
      </c>
      <c r="C242" s="120">
        <v>1200</v>
      </c>
      <c r="D242" s="93" t="s">
        <v>3</v>
      </c>
      <c r="E242" s="118"/>
      <c r="F242" s="81"/>
      <c r="G242" s="53">
        <f t="shared" si="8"/>
        <v>0</v>
      </c>
      <c r="H242" s="53">
        <f t="shared" si="9"/>
        <v>0</v>
      </c>
      <c r="M242"/>
    </row>
    <row r="243" spans="1:13" x14ac:dyDescent="0.25">
      <c r="A243" s="123" t="s">
        <v>18</v>
      </c>
      <c r="B243" s="102" t="s">
        <v>232</v>
      </c>
      <c r="C243" s="124">
        <v>90</v>
      </c>
      <c r="D243" s="91" t="s">
        <v>5</v>
      </c>
      <c r="E243" s="121"/>
      <c r="F243" s="60"/>
      <c r="G243" s="61">
        <f t="shared" si="8"/>
        <v>0</v>
      </c>
      <c r="H243" s="61">
        <f t="shared" si="9"/>
        <v>0</v>
      </c>
      <c r="M243"/>
    </row>
    <row r="244" spans="1:13" x14ac:dyDescent="0.25">
      <c r="A244" s="122" t="s">
        <v>19</v>
      </c>
      <c r="B244" s="103" t="s">
        <v>233</v>
      </c>
      <c r="C244" s="120">
        <v>60</v>
      </c>
      <c r="D244" s="93" t="s">
        <v>5</v>
      </c>
      <c r="E244" s="118"/>
      <c r="F244" s="52"/>
      <c r="G244" s="53">
        <f t="shared" si="8"/>
        <v>0</v>
      </c>
      <c r="H244" s="53">
        <f t="shared" si="9"/>
        <v>0</v>
      </c>
      <c r="M244"/>
    </row>
    <row r="245" spans="1:13" x14ac:dyDescent="0.25">
      <c r="A245" s="176"/>
      <c r="B245" s="177" t="s">
        <v>55</v>
      </c>
      <c r="C245" s="178"/>
      <c r="D245" s="178"/>
      <c r="E245" s="179"/>
      <c r="F245" s="180"/>
      <c r="G245" s="181">
        <f>SUM(G232:G244)</f>
        <v>0</v>
      </c>
      <c r="H245" s="181">
        <f t="shared" ref="H245" si="10">SUM(H232:H244)</f>
        <v>0</v>
      </c>
      <c r="M245"/>
    </row>
    <row r="246" spans="1:13" x14ac:dyDescent="0.25">
      <c r="A246" s="10"/>
      <c r="B246" s="9" t="s">
        <v>148</v>
      </c>
      <c r="C246" s="11"/>
      <c r="D246" s="9"/>
      <c r="E246" s="9"/>
      <c r="F246" s="27"/>
      <c r="G246" s="32"/>
      <c r="H246" s="32"/>
      <c r="M246"/>
    </row>
    <row r="247" spans="1:13" x14ac:dyDescent="0.25">
      <c r="A247" s="10"/>
      <c r="B247" s="9"/>
      <c r="C247" s="9"/>
      <c r="D247" s="11"/>
      <c r="E247" s="173" t="s">
        <v>707</v>
      </c>
      <c r="F247" s="175">
        <f>G245</f>
        <v>0</v>
      </c>
      <c r="G247" s="32"/>
      <c r="H247" s="32"/>
      <c r="M247"/>
    </row>
    <row r="248" spans="1:13" x14ac:dyDescent="0.25">
      <c r="A248" s="10"/>
      <c r="B248" s="16"/>
      <c r="C248" s="16"/>
      <c r="D248" s="17"/>
      <c r="E248" s="17"/>
      <c r="F248" s="17"/>
      <c r="G248" s="17"/>
      <c r="H248" s="32"/>
      <c r="M248"/>
    </row>
    <row r="249" spans="1:13" x14ac:dyDescent="0.25">
      <c r="A249" s="10"/>
      <c r="B249" s="16"/>
      <c r="C249" s="16"/>
      <c r="D249" s="17"/>
      <c r="E249" s="17"/>
      <c r="F249" s="26"/>
      <c r="G249" s="32"/>
      <c r="H249" s="32"/>
      <c r="I249" s="39"/>
    </row>
    <row r="250" spans="1:13" x14ac:dyDescent="0.25">
      <c r="A250" s="10"/>
      <c r="B250" s="16" t="s">
        <v>709</v>
      </c>
      <c r="C250" s="16"/>
      <c r="D250" s="17" t="s">
        <v>710</v>
      </c>
      <c r="E250" s="17"/>
      <c r="F250" s="26" t="s">
        <v>711</v>
      </c>
      <c r="G250" s="32"/>
      <c r="H250" s="32"/>
      <c r="I250" s="39"/>
    </row>
    <row r="251" spans="1:13" x14ac:dyDescent="0.25">
      <c r="A251" s="10"/>
      <c r="B251" s="9"/>
      <c r="C251" s="11"/>
      <c r="D251" s="9"/>
      <c r="E251" s="9"/>
      <c r="F251" s="27"/>
      <c r="G251" s="32"/>
      <c r="H251" s="32"/>
      <c r="I251" s="39"/>
    </row>
    <row r="252" spans="1:13" x14ac:dyDescent="0.25">
      <c r="A252" s="10"/>
      <c r="B252" s="9"/>
      <c r="C252" s="11"/>
      <c r="D252" s="9"/>
      <c r="E252" s="9"/>
      <c r="F252" s="27"/>
      <c r="G252" s="32"/>
      <c r="H252" s="32"/>
      <c r="I252" s="39"/>
    </row>
    <row r="253" spans="1:13" x14ac:dyDescent="0.25">
      <c r="A253" s="10"/>
      <c r="B253" s="9"/>
      <c r="C253" s="11"/>
      <c r="D253" s="9"/>
      <c r="E253" s="9"/>
      <c r="F253" s="27"/>
      <c r="G253" s="32"/>
      <c r="H253" s="32"/>
      <c r="I253" s="39"/>
    </row>
    <row r="254" spans="1:13" x14ac:dyDescent="0.25">
      <c r="A254" s="10"/>
      <c r="B254" s="9"/>
      <c r="C254" s="11"/>
      <c r="D254" s="9"/>
      <c r="E254" s="9"/>
      <c r="F254" s="27"/>
      <c r="G254" s="32"/>
      <c r="H254" s="32"/>
      <c r="I254" s="39"/>
    </row>
    <row r="255" spans="1:13" x14ac:dyDescent="0.25">
      <c r="A255" s="15"/>
      <c r="B255" s="15"/>
      <c r="C255" s="15"/>
      <c r="D255" s="20"/>
      <c r="E255" s="20"/>
      <c r="F255" s="26"/>
      <c r="G255" s="31"/>
      <c r="H255" s="31"/>
      <c r="I255" s="39"/>
    </row>
    <row r="256" spans="1:13" x14ac:dyDescent="0.25">
      <c r="A256" s="15"/>
      <c r="B256" s="15"/>
      <c r="C256" s="15"/>
      <c r="D256" s="20"/>
      <c r="E256" s="20"/>
      <c r="F256" s="26"/>
      <c r="G256" s="31"/>
      <c r="H256" s="31"/>
      <c r="I256" s="39"/>
    </row>
    <row r="257" spans="1:9" ht="19.5" thickBot="1" x14ac:dyDescent="0.35">
      <c r="A257" s="236" t="s">
        <v>678</v>
      </c>
      <c r="B257" s="237"/>
      <c r="C257" s="237"/>
      <c r="D257" s="237"/>
      <c r="E257" s="237"/>
      <c r="F257" s="237"/>
      <c r="G257" s="237"/>
      <c r="H257" s="237"/>
      <c r="I257" s="39"/>
    </row>
    <row r="258" spans="1:9" ht="15.75" thickBot="1" x14ac:dyDescent="0.3">
      <c r="A258" s="10"/>
      <c r="B258" s="18" t="s">
        <v>94</v>
      </c>
      <c r="C258" s="11"/>
      <c r="D258" s="9"/>
      <c r="E258" s="9"/>
      <c r="F258" s="214">
        <f>$F$4</f>
        <v>0</v>
      </c>
      <c r="G258" s="32"/>
      <c r="H258" s="32"/>
      <c r="I258" s="39"/>
    </row>
    <row r="259" spans="1:9" ht="114.75" x14ac:dyDescent="0.25">
      <c r="A259" s="107" t="s">
        <v>0</v>
      </c>
      <c r="B259" s="108" t="s">
        <v>1</v>
      </c>
      <c r="C259" s="109" t="s">
        <v>89</v>
      </c>
      <c r="D259" s="110" t="s">
        <v>702</v>
      </c>
      <c r="E259" s="110" t="s">
        <v>88</v>
      </c>
      <c r="F259" s="111" t="s">
        <v>703</v>
      </c>
      <c r="G259" s="112" t="s">
        <v>704</v>
      </c>
      <c r="H259" s="112" t="s">
        <v>705</v>
      </c>
      <c r="I259" s="113" t="s">
        <v>706</v>
      </c>
    </row>
    <row r="260" spans="1:9" x14ac:dyDescent="0.25">
      <c r="A260" s="114" t="s">
        <v>2</v>
      </c>
      <c r="B260" s="115" t="s">
        <v>234</v>
      </c>
      <c r="C260" s="120">
        <v>2500</v>
      </c>
      <c r="D260" s="93" t="s">
        <v>3</v>
      </c>
      <c r="E260" s="118"/>
      <c r="F260" s="52"/>
      <c r="G260" s="53">
        <f>ROUND(C260*F260,2)</f>
        <v>0</v>
      </c>
      <c r="H260" s="53">
        <f>ROUND(G260*1.095,2)</f>
        <v>0</v>
      </c>
      <c r="I260" s="116"/>
    </row>
    <row r="261" spans="1:9" x14ac:dyDescent="0.25">
      <c r="A261" s="117" t="s">
        <v>4</v>
      </c>
      <c r="B261" s="102" t="s">
        <v>235</v>
      </c>
      <c r="C261" s="124">
        <v>60</v>
      </c>
      <c r="D261" s="91" t="s">
        <v>3</v>
      </c>
      <c r="E261" s="121"/>
      <c r="F261" s="86"/>
      <c r="G261" s="61">
        <f t="shared" ref="G261:G262" si="11">ROUND(C261*F261,2)</f>
        <v>0</v>
      </c>
      <c r="H261" s="61">
        <f t="shared" ref="H261:H262" si="12">ROUND(G261*1.095,2)</f>
        <v>0</v>
      </c>
      <c r="I261" s="116"/>
    </row>
    <row r="262" spans="1:9" x14ac:dyDescent="0.25">
      <c r="A262" s="114" t="s">
        <v>6</v>
      </c>
      <c r="B262" s="103" t="s">
        <v>236</v>
      </c>
      <c r="C262" s="120">
        <v>2500</v>
      </c>
      <c r="D262" s="93" t="s">
        <v>3</v>
      </c>
      <c r="E262" s="118"/>
      <c r="F262" s="52"/>
      <c r="G262" s="53">
        <f t="shared" si="11"/>
        <v>0</v>
      </c>
      <c r="H262" s="53">
        <f t="shared" si="12"/>
        <v>0</v>
      </c>
      <c r="I262" s="116"/>
    </row>
    <row r="263" spans="1:9" x14ac:dyDescent="0.25">
      <c r="A263" s="182"/>
      <c r="B263" s="183" t="s">
        <v>55</v>
      </c>
      <c r="C263" s="184"/>
      <c r="D263" s="184"/>
      <c r="E263" s="185"/>
      <c r="F263" s="186"/>
      <c r="G263" s="187">
        <f>SUM(G260:G262)</f>
        <v>0</v>
      </c>
      <c r="H263" s="187">
        <f>SUM(H260:H262)</f>
        <v>0</v>
      </c>
      <c r="I263" s="200">
        <f>SUM(I260:I262)</f>
        <v>0</v>
      </c>
    </row>
    <row r="264" spans="1:9" x14ac:dyDescent="0.25">
      <c r="A264" s="10"/>
      <c r="B264" s="9" t="s">
        <v>148</v>
      </c>
      <c r="C264" s="11"/>
      <c r="D264" s="9"/>
      <c r="E264" s="9"/>
      <c r="F264" s="27"/>
      <c r="G264" s="32"/>
      <c r="H264" s="32"/>
      <c r="I264" s="39"/>
    </row>
    <row r="265" spans="1:9" x14ac:dyDescent="0.25">
      <c r="A265" s="10"/>
      <c r="B265" s="9"/>
      <c r="C265" s="9"/>
      <c r="D265" s="11"/>
      <c r="E265" s="173" t="s">
        <v>707</v>
      </c>
      <c r="F265" s="175">
        <f>G263</f>
        <v>0</v>
      </c>
      <c r="G265" s="32"/>
      <c r="H265" s="32"/>
      <c r="I265" s="39"/>
    </row>
    <row r="266" spans="1:9" ht="30" x14ac:dyDescent="0.25">
      <c r="A266" s="10"/>
      <c r="B266" s="16"/>
      <c r="C266" s="16"/>
      <c r="D266" s="17"/>
      <c r="E266" s="172" t="s">
        <v>708</v>
      </c>
      <c r="F266" s="174">
        <f>I263</f>
        <v>0</v>
      </c>
      <c r="G266" s="32"/>
      <c r="H266" s="32"/>
      <c r="I266" s="39"/>
    </row>
    <row r="267" spans="1:9" x14ac:dyDescent="0.25">
      <c r="A267" s="10"/>
      <c r="B267" s="16"/>
      <c r="C267" s="16"/>
      <c r="D267" s="17"/>
      <c r="E267" s="17"/>
      <c r="F267" s="26"/>
      <c r="G267" s="32"/>
      <c r="H267" s="32"/>
      <c r="I267" s="39"/>
    </row>
    <row r="268" spans="1:9" x14ac:dyDescent="0.25">
      <c r="A268" s="10"/>
      <c r="B268" s="16" t="s">
        <v>709</v>
      </c>
      <c r="C268" s="16"/>
      <c r="D268" s="17" t="s">
        <v>710</v>
      </c>
      <c r="E268" s="17"/>
      <c r="F268" s="26" t="s">
        <v>711</v>
      </c>
      <c r="G268" s="32"/>
      <c r="H268" s="32"/>
      <c r="I268" s="39"/>
    </row>
    <row r="269" spans="1:9" x14ac:dyDescent="0.25">
      <c r="A269" s="10"/>
      <c r="B269" s="9"/>
      <c r="C269" s="11"/>
      <c r="D269" s="9"/>
      <c r="E269" s="9"/>
      <c r="F269" s="27"/>
      <c r="G269" s="32"/>
      <c r="H269" s="32"/>
      <c r="I269" s="39"/>
    </row>
    <row r="270" spans="1:9" x14ac:dyDescent="0.25">
      <c r="A270" s="15"/>
      <c r="B270" s="15"/>
      <c r="C270" s="15"/>
      <c r="D270" s="20"/>
      <c r="E270" s="20"/>
      <c r="F270" s="26"/>
      <c r="G270" s="31"/>
      <c r="H270" s="31"/>
      <c r="I270" s="39"/>
    </row>
    <row r="271" spans="1:9" x14ac:dyDescent="0.25">
      <c r="A271" s="15"/>
      <c r="B271" s="15"/>
      <c r="C271" s="15"/>
      <c r="D271" s="20"/>
      <c r="E271" s="20"/>
      <c r="F271" s="26"/>
      <c r="G271" s="31"/>
      <c r="H271" s="31"/>
      <c r="I271" s="39"/>
    </row>
    <row r="272" spans="1:9" ht="19.5" thickBot="1" x14ac:dyDescent="0.35">
      <c r="A272" s="236" t="s">
        <v>679</v>
      </c>
      <c r="B272" s="237"/>
      <c r="C272" s="237"/>
      <c r="D272" s="237"/>
      <c r="E272" s="237"/>
      <c r="F272" s="237"/>
      <c r="G272" s="237"/>
      <c r="H272" s="237"/>
      <c r="I272" s="39"/>
    </row>
    <row r="273" spans="1:9" ht="15.75" thickBot="1" x14ac:dyDescent="0.3">
      <c r="A273" s="10"/>
      <c r="B273" s="18" t="s">
        <v>94</v>
      </c>
      <c r="C273" s="10"/>
      <c r="D273" s="9"/>
      <c r="E273" s="9"/>
      <c r="F273" s="214">
        <f>$F$4</f>
        <v>0</v>
      </c>
      <c r="G273" s="32"/>
      <c r="H273" s="32"/>
      <c r="I273" s="39"/>
    </row>
    <row r="274" spans="1:9" ht="114.75" x14ac:dyDescent="0.25">
      <c r="A274" s="40" t="s">
        <v>0</v>
      </c>
      <c r="B274" s="41" t="s">
        <v>1</v>
      </c>
      <c r="C274" s="42" t="s">
        <v>89</v>
      </c>
      <c r="D274" s="43" t="s">
        <v>702</v>
      </c>
      <c r="E274" s="43" t="s">
        <v>88</v>
      </c>
      <c r="F274" s="44" t="s">
        <v>703</v>
      </c>
      <c r="G274" s="45" t="s">
        <v>704</v>
      </c>
      <c r="H274" s="45" t="s">
        <v>705</v>
      </c>
      <c r="I274" s="46" t="s">
        <v>706</v>
      </c>
    </row>
    <row r="275" spans="1:9" ht="26.25" x14ac:dyDescent="0.25">
      <c r="A275" s="47" t="s">
        <v>2</v>
      </c>
      <c r="B275" s="126" t="s">
        <v>237</v>
      </c>
      <c r="C275" s="79">
        <v>20</v>
      </c>
      <c r="D275" s="50" t="s">
        <v>5</v>
      </c>
      <c r="E275" s="118"/>
      <c r="F275" s="52"/>
      <c r="G275" s="53">
        <f>ROUND(C275*F275,2)</f>
        <v>0</v>
      </c>
      <c r="H275" s="53">
        <f>ROUND(G275*1.095,2)</f>
        <v>0</v>
      </c>
      <c r="I275" s="54"/>
    </row>
    <row r="276" spans="1:9" x14ac:dyDescent="0.25">
      <c r="A276" s="55" t="s">
        <v>4</v>
      </c>
      <c r="B276" s="127" t="s">
        <v>238</v>
      </c>
      <c r="C276" s="84">
        <v>350</v>
      </c>
      <c r="D276" s="58" t="s">
        <v>5</v>
      </c>
      <c r="E276" s="121"/>
      <c r="F276" s="60"/>
      <c r="G276" s="61">
        <f t="shared" ref="G276:G310" si="13">ROUND(C276*F276,2)</f>
        <v>0</v>
      </c>
      <c r="H276" s="61">
        <f t="shared" ref="H276:H310" si="14">ROUND(G276*1.095,2)</f>
        <v>0</v>
      </c>
      <c r="I276" s="54"/>
    </row>
    <row r="277" spans="1:9" x14ac:dyDescent="0.25">
      <c r="A277" s="47" t="s">
        <v>6</v>
      </c>
      <c r="B277" s="126" t="s">
        <v>239</v>
      </c>
      <c r="C277" s="79">
        <v>500</v>
      </c>
      <c r="D277" s="50" t="s">
        <v>5</v>
      </c>
      <c r="E277" s="118"/>
      <c r="F277" s="52"/>
      <c r="G277" s="53">
        <f t="shared" si="13"/>
        <v>0</v>
      </c>
      <c r="H277" s="53">
        <f t="shared" si="14"/>
        <v>0</v>
      </c>
      <c r="I277" s="54"/>
    </row>
    <row r="278" spans="1:9" x14ac:dyDescent="0.25">
      <c r="A278" s="55" t="s">
        <v>7</v>
      </c>
      <c r="B278" s="127" t="s">
        <v>240</v>
      </c>
      <c r="C278" s="84">
        <v>150</v>
      </c>
      <c r="D278" s="58" t="s">
        <v>5</v>
      </c>
      <c r="E278" s="121"/>
      <c r="F278" s="60"/>
      <c r="G278" s="61">
        <f t="shared" si="13"/>
        <v>0</v>
      </c>
      <c r="H278" s="61">
        <f t="shared" si="14"/>
        <v>0</v>
      </c>
      <c r="I278" s="54"/>
    </row>
    <row r="279" spans="1:9" ht="26.25" x14ac:dyDescent="0.25">
      <c r="A279" s="47" t="s">
        <v>9</v>
      </c>
      <c r="B279" s="126" t="s">
        <v>241</v>
      </c>
      <c r="C279" s="79">
        <v>15</v>
      </c>
      <c r="D279" s="50" t="s">
        <v>5</v>
      </c>
      <c r="E279" s="118"/>
      <c r="F279" s="52"/>
      <c r="G279" s="53">
        <f t="shared" si="13"/>
        <v>0</v>
      </c>
      <c r="H279" s="53">
        <f t="shared" si="14"/>
        <v>0</v>
      </c>
      <c r="I279" s="54"/>
    </row>
    <row r="280" spans="1:9" x14ac:dyDescent="0.25">
      <c r="A280" s="55" t="s">
        <v>10</v>
      </c>
      <c r="B280" s="127" t="s">
        <v>242</v>
      </c>
      <c r="C280" s="84">
        <v>120</v>
      </c>
      <c r="D280" s="58" t="s">
        <v>5</v>
      </c>
      <c r="E280" s="121"/>
      <c r="F280" s="60"/>
      <c r="G280" s="61">
        <f t="shared" si="13"/>
        <v>0</v>
      </c>
      <c r="H280" s="61">
        <f t="shared" si="14"/>
        <v>0</v>
      </c>
      <c r="I280" s="54"/>
    </row>
    <row r="281" spans="1:9" x14ac:dyDescent="0.25">
      <c r="A281" s="47" t="s">
        <v>11</v>
      </c>
      <c r="B281" s="126" t="s">
        <v>243</v>
      </c>
      <c r="C281" s="79">
        <v>120</v>
      </c>
      <c r="D281" s="50" t="s">
        <v>5</v>
      </c>
      <c r="E281" s="118"/>
      <c r="F281" s="52"/>
      <c r="G281" s="53">
        <f t="shared" si="13"/>
        <v>0</v>
      </c>
      <c r="H281" s="53">
        <f t="shared" si="14"/>
        <v>0</v>
      </c>
      <c r="I281" s="54"/>
    </row>
    <row r="282" spans="1:9" ht="26.25" x14ac:dyDescent="0.25">
      <c r="A282" s="55" t="s">
        <v>13</v>
      </c>
      <c r="B282" s="127" t="s">
        <v>244</v>
      </c>
      <c r="C282" s="84">
        <v>450</v>
      </c>
      <c r="D282" s="58" t="s">
        <v>5</v>
      </c>
      <c r="E282" s="121"/>
      <c r="F282" s="60"/>
      <c r="G282" s="61">
        <f t="shared" si="13"/>
        <v>0</v>
      </c>
      <c r="H282" s="61">
        <f t="shared" si="14"/>
        <v>0</v>
      </c>
      <c r="I282" s="54"/>
    </row>
    <row r="283" spans="1:9" x14ac:dyDescent="0.25">
      <c r="A283" s="47" t="s">
        <v>15</v>
      </c>
      <c r="B283" s="126" t="s">
        <v>245</v>
      </c>
      <c r="C283" s="79">
        <v>400</v>
      </c>
      <c r="D283" s="50" t="s">
        <v>5</v>
      </c>
      <c r="E283" s="118"/>
      <c r="F283" s="52"/>
      <c r="G283" s="53">
        <f t="shared" si="13"/>
        <v>0</v>
      </c>
      <c r="H283" s="53">
        <f t="shared" si="14"/>
        <v>0</v>
      </c>
      <c r="I283" s="54"/>
    </row>
    <row r="284" spans="1:9" ht="26.25" x14ac:dyDescent="0.25">
      <c r="A284" s="55" t="s">
        <v>16</v>
      </c>
      <c r="B284" s="127" t="s">
        <v>246</v>
      </c>
      <c r="C284" s="84">
        <v>90</v>
      </c>
      <c r="D284" s="58" t="s">
        <v>5</v>
      </c>
      <c r="E284" s="121"/>
      <c r="F284" s="60"/>
      <c r="G284" s="61">
        <f t="shared" si="13"/>
        <v>0</v>
      </c>
      <c r="H284" s="61">
        <f t="shared" si="14"/>
        <v>0</v>
      </c>
      <c r="I284" s="54"/>
    </row>
    <row r="285" spans="1:9" x14ac:dyDescent="0.25">
      <c r="A285" s="47" t="s">
        <v>17</v>
      </c>
      <c r="B285" s="126" t="s">
        <v>247</v>
      </c>
      <c r="C285" s="79">
        <v>80</v>
      </c>
      <c r="D285" s="50" t="s">
        <v>5</v>
      </c>
      <c r="E285" s="118"/>
      <c r="F285" s="52"/>
      <c r="G285" s="53">
        <f t="shared" si="13"/>
        <v>0</v>
      </c>
      <c r="H285" s="53">
        <f t="shared" si="14"/>
        <v>0</v>
      </c>
      <c r="I285" s="54"/>
    </row>
    <row r="286" spans="1:9" x14ac:dyDescent="0.25">
      <c r="A286" s="55" t="s">
        <v>18</v>
      </c>
      <c r="B286" s="127" t="s">
        <v>248</v>
      </c>
      <c r="C286" s="84">
        <v>60</v>
      </c>
      <c r="D286" s="58" t="s">
        <v>5</v>
      </c>
      <c r="E286" s="121"/>
      <c r="F286" s="60"/>
      <c r="G286" s="61">
        <f t="shared" si="13"/>
        <v>0</v>
      </c>
      <c r="H286" s="61">
        <f t="shared" si="14"/>
        <v>0</v>
      </c>
      <c r="I286" s="54"/>
    </row>
    <row r="287" spans="1:9" ht="26.25" x14ac:dyDescent="0.25">
      <c r="A287" s="47" t="s">
        <v>19</v>
      </c>
      <c r="B287" s="126" t="s">
        <v>249</v>
      </c>
      <c r="C287" s="79">
        <v>180</v>
      </c>
      <c r="D287" s="50" t="s">
        <v>5</v>
      </c>
      <c r="E287" s="118"/>
      <c r="F287" s="52"/>
      <c r="G287" s="53">
        <f t="shared" si="13"/>
        <v>0</v>
      </c>
      <c r="H287" s="53">
        <f t="shared" si="14"/>
        <v>0</v>
      </c>
      <c r="I287" s="54"/>
    </row>
    <row r="288" spans="1:9" x14ac:dyDescent="0.25">
      <c r="A288" s="55" t="s">
        <v>20</v>
      </c>
      <c r="B288" s="127" t="s">
        <v>250</v>
      </c>
      <c r="C288" s="84">
        <v>45</v>
      </c>
      <c r="D288" s="58" t="s">
        <v>5</v>
      </c>
      <c r="E288" s="121"/>
      <c r="F288" s="60"/>
      <c r="G288" s="61">
        <f t="shared" si="13"/>
        <v>0</v>
      </c>
      <c r="H288" s="61">
        <f t="shared" si="14"/>
        <v>0</v>
      </c>
      <c r="I288" s="54"/>
    </row>
    <row r="289" spans="1:9" ht="26.25" x14ac:dyDescent="0.25">
      <c r="A289" s="47" t="s">
        <v>21</v>
      </c>
      <c r="B289" s="126" t="s">
        <v>251</v>
      </c>
      <c r="C289" s="79">
        <v>45</v>
      </c>
      <c r="D289" s="50" t="s">
        <v>5</v>
      </c>
      <c r="E289" s="118"/>
      <c r="F289" s="52"/>
      <c r="G289" s="53">
        <f t="shared" si="13"/>
        <v>0</v>
      </c>
      <c r="H289" s="53">
        <f t="shared" si="14"/>
        <v>0</v>
      </c>
      <c r="I289" s="54"/>
    </row>
    <row r="290" spans="1:9" x14ac:dyDescent="0.25">
      <c r="A290" s="55" t="s">
        <v>22</v>
      </c>
      <c r="B290" s="127" t="s">
        <v>252</v>
      </c>
      <c r="C290" s="84">
        <v>100</v>
      </c>
      <c r="D290" s="58" t="s">
        <v>5</v>
      </c>
      <c r="E290" s="121"/>
      <c r="F290" s="60"/>
      <c r="G290" s="61">
        <f t="shared" si="13"/>
        <v>0</v>
      </c>
      <c r="H290" s="61">
        <f t="shared" si="14"/>
        <v>0</v>
      </c>
      <c r="I290" s="54"/>
    </row>
    <row r="291" spans="1:9" ht="26.25" x14ac:dyDescent="0.25">
      <c r="A291" s="47" t="s">
        <v>24</v>
      </c>
      <c r="B291" s="126" t="s">
        <v>253</v>
      </c>
      <c r="C291" s="79">
        <v>90</v>
      </c>
      <c r="D291" s="50" t="s">
        <v>5</v>
      </c>
      <c r="E291" s="118"/>
      <c r="F291" s="128"/>
      <c r="G291" s="53">
        <f t="shared" si="13"/>
        <v>0</v>
      </c>
      <c r="H291" s="53">
        <f t="shared" si="14"/>
        <v>0</v>
      </c>
      <c r="I291" s="54"/>
    </row>
    <row r="292" spans="1:9" x14ac:dyDescent="0.25">
      <c r="A292" s="55" t="s">
        <v>25</v>
      </c>
      <c r="B292" s="127" t="s">
        <v>254</v>
      </c>
      <c r="C292" s="84">
        <v>50</v>
      </c>
      <c r="D292" s="58" t="s">
        <v>5</v>
      </c>
      <c r="E292" s="121"/>
      <c r="F292" s="60"/>
      <c r="G292" s="61">
        <f t="shared" si="13"/>
        <v>0</v>
      </c>
      <c r="H292" s="61">
        <f t="shared" si="14"/>
        <v>0</v>
      </c>
      <c r="I292" s="54"/>
    </row>
    <row r="293" spans="1:9" x14ac:dyDescent="0.25">
      <c r="A293" s="47" t="s">
        <v>27</v>
      </c>
      <c r="B293" s="126" t="s">
        <v>255</v>
      </c>
      <c r="C293" s="79">
        <v>50</v>
      </c>
      <c r="D293" s="93" t="s">
        <v>5</v>
      </c>
      <c r="E293" s="118"/>
      <c r="F293" s="81"/>
      <c r="G293" s="53">
        <f t="shared" si="13"/>
        <v>0</v>
      </c>
      <c r="H293" s="53">
        <f t="shared" si="14"/>
        <v>0</v>
      </c>
      <c r="I293" s="54"/>
    </row>
    <row r="294" spans="1:9" x14ac:dyDescent="0.25">
      <c r="A294" s="55" t="s">
        <v>28</v>
      </c>
      <c r="B294" s="127" t="s">
        <v>256</v>
      </c>
      <c r="C294" s="84">
        <v>200</v>
      </c>
      <c r="D294" s="58" t="s">
        <v>5</v>
      </c>
      <c r="E294" s="121"/>
      <c r="F294" s="60"/>
      <c r="G294" s="61">
        <f t="shared" si="13"/>
        <v>0</v>
      </c>
      <c r="H294" s="61">
        <f t="shared" si="14"/>
        <v>0</v>
      </c>
      <c r="I294" s="54"/>
    </row>
    <row r="295" spans="1:9" x14ac:dyDescent="0.25">
      <c r="A295" s="47" t="s">
        <v>29</v>
      </c>
      <c r="B295" s="126" t="s">
        <v>257</v>
      </c>
      <c r="C295" s="79">
        <v>100</v>
      </c>
      <c r="D295" s="93" t="s">
        <v>5</v>
      </c>
      <c r="E295" s="118"/>
      <c r="F295" s="81"/>
      <c r="G295" s="53">
        <f t="shared" si="13"/>
        <v>0</v>
      </c>
      <c r="H295" s="53">
        <f t="shared" si="14"/>
        <v>0</v>
      </c>
      <c r="I295" s="54"/>
    </row>
    <row r="296" spans="1:9" x14ac:dyDescent="0.25">
      <c r="A296" s="55" t="s">
        <v>30</v>
      </c>
      <c r="B296" s="127" t="s">
        <v>258</v>
      </c>
      <c r="C296" s="84">
        <v>100</v>
      </c>
      <c r="D296" s="58" t="s">
        <v>5</v>
      </c>
      <c r="E296" s="121"/>
      <c r="F296" s="60"/>
      <c r="G296" s="61">
        <f t="shared" si="13"/>
        <v>0</v>
      </c>
      <c r="H296" s="61">
        <f t="shared" si="14"/>
        <v>0</v>
      </c>
      <c r="I296" s="54"/>
    </row>
    <row r="297" spans="1:9" ht="26.25" x14ac:dyDescent="0.25">
      <c r="A297" s="47" t="s">
        <v>31</v>
      </c>
      <c r="B297" s="126" t="s">
        <v>259</v>
      </c>
      <c r="C297" s="79">
        <v>1500</v>
      </c>
      <c r="D297" s="50" t="s">
        <v>5</v>
      </c>
      <c r="E297" s="118"/>
      <c r="F297" s="52"/>
      <c r="G297" s="53">
        <f t="shared" si="13"/>
        <v>0</v>
      </c>
      <c r="H297" s="53">
        <f t="shared" si="14"/>
        <v>0</v>
      </c>
      <c r="I297" s="54"/>
    </row>
    <row r="298" spans="1:9" ht="26.25" x14ac:dyDescent="0.25">
      <c r="A298" s="55" t="s">
        <v>32</v>
      </c>
      <c r="B298" s="127" t="s">
        <v>260</v>
      </c>
      <c r="C298" s="84">
        <v>60</v>
      </c>
      <c r="D298" s="58" t="s">
        <v>5</v>
      </c>
      <c r="E298" s="121"/>
      <c r="F298" s="60"/>
      <c r="G298" s="61">
        <f t="shared" si="13"/>
        <v>0</v>
      </c>
      <c r="H298" s="61">
        <f t="shared" si="14"/>
        <v>0</v>
      </c>
      <c r="I298" s="54"/>
    </row>
    <row r="299" spans="1:9" ht="26.25" x14ac:dyDescent="0.25">
      <c r="A299" s="47" t="s">
        <v>34</v>
      </c>
      <c r="B299" s="126" t="s">
        <v>261</v>
      </c>
      <c r="C299" s="79">
        <v>300</v>
      </c>
      <c r="D299" s="50" t="s">
        <v>5</v>
      </c>
      <c r="E299" s="118"/>
      <c r="F299" s="52"/>
      <c r="G299" s="53">
        <f t="shared" si="13"/>
        <v>0</v>
      </c>
      <c r="H299" s="53">
        <f t="shared" si="14"/>
        <v>0</v>
      </c>
      <c r="I299" s="54"/>
    </row>
    <row r="300" spans="1:9" ht="26.25" x14ac:dyDescent="0.25">
      <c r="A300" s="55" t="s">
        <v>35</v>
      </c>
      <c r="B300" s="127" t="s">
        <v>262</v>
      </c>
      <c r="C300" s="84">
        <v>350</v>
      </c>
      <c r="D300" s="58" t="s">
        <v>5</v>
      </c>
      <c r="E300" s="121"/>
      <c r="F300" s="60"/>
      <c r="G300" s="61">
        <f t="shared" si="13"/>
        <v>0</v>
      </c>
      <c r="H300" s="61">
        <f t="shared" si="14"/>
        <v>0</v>
      </c>
      <c r="I300" s="54"/>
    </row>
    <row r="301" spans="1:9" x14ac:dyDescent="0.25">
      <c r="A301" s="47" t="s">
        <v>37</v>
      </c>
      <c r="B301" s="126" t="s">
        <v>263</v>
      </c>
      <c r="C301" s="79">
        <v>120</v>
      </c>
      <c r="D301" s="50" t="s">
        <v>5</v>
      </c>
      <c r="E301" s="118"/>
      <c r="F301" s="52"/>
      <c r="G301" s="53">
        <f t="shared" si="13"/>
        <v>0</v>
      </c>
      <c r="H301" s="53">
        <f t="shared" si="14"/>
        <v>0</v>
      </c>
      <c r="I301" s="54"/>
    </row>
    <row r="302" spans="1:9" ht="26.25" x14ac:dyDescent="0.25">
      <c r="A302" s="55" t="s">
        <v>38</v>
      </c>
      <c r="B302" s="127" t="s">
        <v>264</v>
      </c>
      <c r="C302" s="84">
        <v>2100</v>
      </c>
      <c r="D302" s="58" t="s">
        <v>5</v>
      </c>
      <c r="E302" s="121"/>
      <c r="F302" s="60"/>
      <c r="G302" s="61">
        <f t="shared" si="13"/>
        <v>0</v>
      </c>
      <c r="H302" s="61">
        <f t="shared" si="14"/>
        <v>0</v>
      </c>
      <c r="I302" s="54"/>
    </row>
    <row r="303" spans="1:9" ht="26.25" x14ac:dyDescent="0.25">
      <c r="A303" s="47" t="s">
        <v>39</v>
      </c>
      <c r="B303" s="126" t="s">
        <v>265</v>
      </c>
      <c r="C303" s="79">
        <v>1500</v>
      </c>
      <c r="D303" s="50" t="s">
        <v>5</v>
      </c>
      <c r="E303" s="118"/>
      <c r="F303" s="52"/>
      <c r="G303" s="53">
        <f t="shared" si="13"/>
        <v>0</v>
      </c>
      <c r="H303" s="53">
        <f t="shared" si="14"/>
        <v>0</v>
      </c>
      <c r="I303" s="54"/>
    </row>
    <row r="304" spans="1:9" ht="26.25" x14ac:dyDescent="0.25">
      <c r="A304" s="55" t="s">
        <v>40</v>
      </c>
      <c r="B304" s="127" t="s">
        <v>266</v>
      </c>
      <c r="C304" s="84">
        <v>200</v>
      </c>
      <c r="D304" s="58" t="s">
        <v>5</v>
      </c>
      <c r="E304" s="121"/>
      <c r="F304" s="60"/>
      <c r="G304" s="61">
        <f t="shared" si="13"/>
        <v>0</v>
      </c>
      <c r="H304" s="61">
        <f t="shared" si="14"/>
        <v>0</v>
      </c>
      <c r="I304" s="54"/>
    </row>
    <row r="305" spans="1:9" x14ac:dyDescent="0.25">
      <c r="A305" s="47" t="s">
        <v>41</v>
      </c>
      <c r="B305" s="126" t="s">
        <v>267</v>
      </c>
      <c r="C305" s="79">
        <v>60</v>
      </c>
      <c r="D305" s="93" t="s">
        <v>5</v>
      </c>
      <c r="E305" s="118"/>
      <c r="F305" s="81"/>
      <c r="G305" s="53">
        <f t="shared" si="13"/>
        <v>0</v>
      </c>
      <c r="H305" s="53">
        <f t="shared" si="14"/>
        <v>0</v>
      </c>
      <c r="I305" s="54"/>
    </row>
    <row r="306" spans="1:9" x14ac:dyDescent="0.25">
      <c r="A306" s="55" t="s">
        <v>42</v>
      </c>
      <c r="B306" s="127" t="s">
        <v>268</v>
      </c>
      <c r="C306" s="84">
        <v>150</v>
      </c>
      <c r="D306" s="58" t="s">
        <v>5</v>
      </c>
      <c r="E306" s="121"/>
      <c r="F306" s="60"/>
      <c r="G306" s="61">
        <f t="shared" si="13"/>
        <v>0</v>
      </c>
      <c r="H306" s="61">
        <f t="shared" si="14"/>
        <v>0</v>
      </c>
      <c r="I306" s="54"/>
    </row>
    <row r="307" spans="1:9" x14ac:dyDescent="0.25">
      <c r="A307" s="47" t="s">
        <v>43</v>
      </c>
      <c r="B307" s="126" t="s">
        <v>269</v>
      </c>
      <c r="C307" s="79">
        <v>30</v>
      </c>
      <c r="D307" s="93" t="s">
        <v>5</v>
      </c>
      <c r="E307" s="118"/>
      <c r="F307" s="81"/>
      <c r="G307" s="53">
        <f t="shared" si="13"/>
        <v>0</v>
      </c>
      <c r="H307" s="53">
        <f t="shared" si="14"/>
        <v>0</v>
      </c>
      <c r="I307" s="54"/>
    </row>
    <row r="308" spans="1:9" x14ac:dyDescent="0.25">
      <c r="A308" s="55" t="s">
        <v>44</v>
      </c>
      <c r="B308" s="127" t="s">
        <v>270</v>
      </c>
      <c r="C308" s="84">
        <v>150</v>
      </c>
      <c r="D308" s="58" t="s">
        <v>5</v>
      </c>
      <c r="E308" s="121"/>
      <c r="F308" s="60"/>
      <c r="G308" s="61">
        <f t="shared" si="13"/>
        <v>0</v>
      </c>
      <c r="H308" s="61">
        <f t="shared" si="14"/>
        <v>0</v>
      </c>
      <c r="I308" s="54"/>
    </row>
    <row r="309" spans="1:9" x14ac:dyDescent="0.25">
      <c r="A309" s="47" t="s">
        <v>45</v>
      </c>
      <c r="B309" s="126" t="s">
        <v>271</v>
      </c>
      <c r="C309" s="79">
        <v>280</v>
      </c>
      <c r="D309" s="50" t="s">
        <v>5</v>
      </c>
      <c r="E309" s="118"/>
      <c r="F309" s="52"/>
      <c r="G309" s="53">
        <f t="shared" si="13"/>
        <v>0</v>
      </c>
      <c r="H309" s="53">
        <f t="shared" si="14"/>
        <v>0</v>
      </c>
      <c r="I309" s="54"/>
    </row>
    <row r="310" spans="1:9" x14ac:dyDescent="0.25">
      <c r="A310" s="55" t="s">
        <v>46</v>
      </c>
      <c r="B310" s="127" t="s">
        <v>272</v>
      </c>
      <c r="C310" s="84">
        <v>40</v>
      </c>
      <c r="D310" s="58" t="s">
        <v>5</v>
      </c>
      <c r="E310" s="121"/>
      <c r="F310" s="60"/>
      <c r="G310" s="61">
        <f t="shared" si="13"/>
        <v>0</v>
      </c>
      <c r="H310" s="61">
        <f t="shared" si="14"/>
        <v>0</v>
      </c>
      <c r="I310" s="54"/>
    </row>
    <row r="311" spans="1:9" ht="15.75" thickBot="1" x14ac:dyDescent="0.3">
      <c r="A311" s="188"/>
      <c r="B311" s="189" t="s">
        <v>55</v>
      </c>
      <c r="C311" s="190"/>
      <c r="D311" s="190"/>
      <c r="E311" s="191"/>
      <c r="F311" s="192"/>
      <c r="G311" s="193">
        <f>SUM(G275:G310)</f>
        <v>0</v>
      </c>
      <c r="H311" s="193">
        <f t="shared" ref="H311:I311" si="15">SUM(H275:H310)</f>
        <v>0</v>
      </c>
      <c r="I311" s="201">
        <f t="shared" si="15"/>
        <v>0</v>
      </c>
    </row>
    <row r="312" spans="1:9" ht="15.75" thickTop="1" x14ac:dyDescent="0.25">
      <c r="A312" s="10"/>
      <c r="B312" s="9" t="s">
        <v>273</v>
      </c>
      <c r="C312" s="10"/>
      <c r="D312" s="9"/>
      <c r="E312" s="9"/>
      <c r="F312" s="27"/>
      <c r="G312" s="32"/>
      <c r="H312" s="32"/>
      <c r="I312" s="39"/>
    </row>
    <row r="313" spans="1:9" x14ac:dyDescent="0.25">
      <c r="A313" s="10"/>
      <c r="B313" s="9"/>
      <c r="C313" s="9"/>
      <c r="D313" s="11"/>
      <c r="E313" s="173" t="s">
        <v>707</v>
      </c>
      <c r="F313" s="175">
        <f>G311</f>
        <v>0</v>
      </c>
      <c r="G313" s="32"/>
      <c r="H313" s="32"/>
      <c r="I313" s="39"/>
    </row>
    <row r="314" spans="1:9" ht="30" x14ac:dyDescent="0.25">
      <c r="A314" s="10"/>
      <c r="B314" s="16"/>
      <c r="C314" s="16"/>
      <c r="D314" s="17"/>
      <c r="E314" s="172" t="s">
        <v>708</v>
      </c>
      <c r="F314" s="174">
        <f>I311</f>
        <v>0</v>
      </c>
      <c r="G314" s="32"/>
      <c r="H314" s="32"/>
      <c r="I314" s="39"/>
    </row>
    <row r="315" spans="1:9" x14ac:dyDescent="0.25">
      <c r="A315" s="10"/>
      <c r="B315" s="16"/>
      <c r="C315" s="16"/>
      <c r="D315" s="17"/>
      <c r="E315" s="17"/>
      <c r="F315" s="26"/>
      <c r="G315" s="32"/>
      <c r="H315" s="32"/>
      <c r="I315" s="39"/>
    </row>
    <row r="316" spans="1:9" x14ac:dyDescent="0.25">
      <c r="A316" s="10"/>
      <c r="B316" s="16" t="s">
        <v>709</v>
      </c>
      <c r="C316" s="16"/>
      <c r="D316" s="17" t="s">
        <v>710</v>
      </c>
      <c r="E316" s="17"/>
      <c r="F316" s="26" t="s">
        <v>711</v>
      </c>
      <c r="G316" s="32"/>
      <c r="H316" s="32"/>
      <c r="I316" s="39"/>
    </row>
    <row r="317" spans="1:9" x14ac:dyDescent="0.25">
      <c r="A317" s="10"/>
      <c r="B317" s="9"/>
      <c r="C317" s="10"/>
      <c r="D317" s="9"/>
      <c r="E317" s="9"/>
      <c r="F317" s="27"/>
      <c r="G317" s="32"/>
      <c r="H317" s="32"/>
      <c r="I317" s="39"/>
    </row>
    <row r="318" spans="1:9" x14ac:dyDescent="0.25">
      <c r="A318" s="15"/>
      <c r="B318" s="15"/>
      <c r="C318" s="15"/>
      <c r="D318" s="20"/>
      <c r="E318" s="20"/>
      <c r="F318" s="26"/>
      <c r="G318" s="31"/>
      <c r="H318" s="31"/>
      <c r="I318" s="39"/>
    </row>
    <row r="319" spans="1:9" x14ac:dyDescent="0.25">
      <c r="A319" s="15"/>
      <c r="B319" s="15"/>
      <c r="C319" s="15"/>
      <c r="D319" s="20"/>
      <c r="E319" s="20"/>
      <c r="F319" s="26"/>
      <c r="G319" s="31"/>
      <c r="H319" s="31"/>
      <c r="I319" s="39"/>
    </row>
    <row r="320" spans="1:9" x14ac:dyDescent="0.25">
      <c r="A320" s="15"/>
      <c r="B320" s="15"/>
      <c r="C320" s="15"/>
      <c r="D320" s="20"/>
      <c r="E320" s="20"/>
      <c r="F320" s="26"/>
      <c r="G320" s="31"/>
      <c r="H320" s="31"/>
      <c r="I320" s="39"/>
    </row>
    <row r="321" spans="1:13" ht="19.5" thickBot="1" x14ac:dyDescent="0.35">
      <c r="A321" s="236" t="s">
        <v>680</v>
      </c>
      <c r="B321" s="237"/>
      <c r="C321" s="237"/>
      <c r="D321" s="237"/>
      <c r="E321" s="237"/>
      <c r="F321" s="237"/>
      <c r="G321" s="237"/>
      <c r="H321" s="237"/>
      <c r="I321" s="39"/>
    </row>
    <row r="322" spans="1:13" ht="15.75" thickBot="1" x14ac:dyDescent="0.3">
      <c r="A322" s="10"/>
      <c r="B322" s="18" t="s">
        <v>94</v>
      </c>
      <c r="C322" s="11"/>
      <c r="D322" s="9"/>
      <c r="E322" s="9"/>
      <c r="F322" s="214">
        <f>$F$4</f>
        <v>0</v>
      </c>
      <c r="G322" s="32"/>
      <c r="H322" s="32"/>
      <c r="M322"/>
    </row>
    <row r="323" spans="1:13" ht="51" x14ac:dyDescent="0.25">
      <c r="A323" s="40" t="s">
        <v>0</v>
      </c>
      <c r="B323" s="41" t="s">
        <v>1</v>
      </c>
      <c r="C323" s="42" t="s">
        <v>89</v>
      </c>
      <c r="D323" s="43" t="s">
        <v>702</v>
      </c>
      <c r="E323" s="43" t="s">
        <v>88</v>
      </c>
      <c r="F323" s="44" t="s">
        <v>703</v>
      </c>
      <c r="G323" s="45" t="s">
        <v>704</v>
      </c>
      <c r="H323" s="45" t="s">
        <v>705</v>
      </c>
      <c r="M323"/>
    </row>
    <row r="324" spans="1:13" x14ac:dyDescent="0.25">
      <c r="A324" s="47" t="s">
        <v>2</v>
      </c>
      <c r="B324" s="48" t="s">
        <v>274</v>
      </c>
      <c r="C324" s="49">
        <v>150</v>
      </c>
      <c r="D324" s="50" t="s">
        <v>5</v>
      </c>
      <c r="E324" s="118"/>
      <c r="F324" s="52"/>
      <c r="G324" s="53">
        <f>ROUND(C324*F324,2)</f>
        <v>0</v>
      </c>
      <c r="H324" s="53">
        <f>ROUND(G324*1.095,2)</f>
        <v>0</v>
      </c>
      <c r="M324"/>
    </row>
    <row r="325" spans="1:13" ht="26.25" x14ac:dyDescent="0.25">
      <c r="A325" s="55" t="s">
        <v>4</v>
      </c>
      <c r="B325" s="56" t="s">
        <v>275</v>
      </c>
      <c r="C325" s="57">
        <v>50</v>
      </c>
      <c r="D325" s="58" t="s">
        <v>5</v>
      </c>
      <c r="E325" s="121"/>
      <c r="F325" s="60"/>
      <c r="G325" s="61">
        <f t="shared" ref="G325:G330" si="16">ROUND(C325*F325,2)</f>
        <v>0</v>
      </c>
      <c r="H325" s="61">
        <f t="shared" ref="H325:H330" si="17">ROUND(G325*1.095,2)</f>
        <v>0</v>
      </c>
      <c r="M325"/>
    </row>
    <row r="326" spans="1:13" ht="26.25" x14ac:dyDescent="0.25">
      <c r="A326" s="47" t="s">
        <v>6</v>
      </c>
      <c r="B326" s="48" t="s">
        <v>276</v>
      </c>
      <c r="C326" s="49">
        <v>150</v>
      </c>
      <c r="D326" s="50" t="s">
        <v>5</v>
      </c>
      <c r="E326" s="118"/>
      <c r="F326" s="52"/>
      <c r="G326" s="53">
        <f t="shared" si="16"/>
        <v>0</v>
      </c>
      <c r="H326" s="53">
        <f t="shared" si="17"/>
        <v>0</v>
      </c>
      <c r="M326"/>
    </row>
    <row r="327" spans="1:13" ht="26.25" x14ac:dyDescent="0.25">
      <c r="A327" s="55" t="s">
        <v>7</v>
      </c>
      <c r="B327" s="56" t="s">
        <v>277</v>
      </c>
      <c r="C327" s="57">
        <v>100</v>
      </c>
      <c r="D327" s="58" t="s">
        <v>5</v>
      </c>
      <c r="E327" s="121"/>
      <c r="F327" s="60"/>
      <c r="G327" s="61">
        <f t="shared" si="16"/>
        <v>0</v>
      </c>
      <c r="H327" s="61">
        <f t="shared" si="17"/>
        <v>0</v>
      </c>
      <c r="M327"/>
    </row>
    <row r="328" spans="1:13" ht="26.25" x14ac:dyDescent="0.25">
      <c r="A328" s="47" t="s">
        <v>9</v>
      </c>
      <c r="B328" s="48" t="s">
        <v>278</v>
      </c>
      <c r="C328" s="49">
        <v>60</v>
      </c>
      <c r="D328" s="50" t="s">
        <v>5</v>
      </c>
      <c r="E328" s="118"/>
      <c r="F328" s="52"/>
      <c r="G328" s="53">
        <f t="shared" si="16"/>
        <v>0</v>
      </c>
      <c r="H328" s="53">
        <f t="shared" si="17"/>
        <v>0</v>
      </c>
      <c r="M328"/>
    </row>
    <row r="329" spans="1:13" ht="26.25" x14ac:dyDescent="0.25">
      <c r="A329" s="55" t="s">
        <v>10</v>
      </c>
      <c r="B329" s="56" t="s">
        <v>279</v>
      </c>
      <c r="C329" s="57">
        <v>250</v>
      </c>
      <c r="D329" s="58" t="s">
        <v>5</v>
      </c>
      <c r="E329" s="121"/>
      <c r="F329" s="60"/>
      <c r="G329" s="61">
        <f t="shared" si="16"/>
        <v>0</v>
      </c>
      <c r="H329" s="61">
        <f t="shared" si="17"/>
        <v>0</v>
      </c>
      <c r="M329"/>
    </row>
    <row r="330" spans="1:13" ht="26.25" x14ac:dyDescent="0.25">
      <c r="A330" s="47" t="s">
        <v>11</v>
      </c>
      <c r="B330" s="48" t="s">
        <v>280</v>
      </c>
      <c r="C330" s="49">
        <v>100</v>
      </c>
      <c r="D330" s="50" t="s">
        <v>5</v>
      </c>
      <c r="E330" s="118"/>
      <c r="F330" s="52"/>
      <c r="G330" s="53">
        <f t="shared" si="16"/>
        <v>0</v>
      </c>
      <c r="H330" s="53">
        <f t="shared" si="17"/>
        <v>0</v>
      </c>
      <c r="M330"/>
    </row>
    <row r="331" spans="1:13" ht="15.75" thickBot="1" x14ac:dyDescent="0.3">
      <c r="A331" s="188"/>
      <c r="B331" s="189" t="s">
        <v>55</v>
      </c>
      <c r="C331" s="190"/>
      <c r="D331" s="190"/>
      <c r="E331" s="191"/>
      <c r="F331" s="192"/>
      <c r="G331" s="193">
        <f>SUM(G324:G330)</f>
        <v>0</v>
      </c>
      <c r="H331" s="193">
        <f t="shared" ref="H331" si="18">SUM(H324:H330)</f>
        <v>0</v>
      </c>
      <c r="M331"/>
    </row>
    <row r="332" spans="1:13" ht="15.75" thickTop="1" x14ac:dyDescent="0.25">
      <c r="A332" s="10"/>
      <c r="B332" s="9" t="s">
        <v>281</v>
      </c>
      <c r="C332" s="11"/>
      <c r="D332" s="9"/>
      <c r="E332" s="9"/>
      <c r="F332" s="27"/>
      <c r="G332" s="32"/>
      <c r="H332" s="32"/>
      <c r="M332"/>
    </row>
    <row r="333" spans="1:13" x14ac:dyDescent="0.25">
      <c r="A333" s="10"/>
      <c r="B333" s="9"/>
      <c r="C333" s="9"/>
      <c r="D333" s="11"/>
      <c r="E333" s="173" t="s">
        <v>707</v>
      </c>
      <c r="F333" s="175">
        <f>G331</f>
        <v>0</v>
      </c>
      <c r="G333" s="32"/>
      <c r="H333" s="32"/>
      <c r="M333"/>
    </row>
    <row r="334" spans="1:13" x14ac:dyDescent="0.25">
      <c r="A334" s="10"/>
      <c r="B334" s="16"/>
      <c r="C334" s="16"/>
      <c r="D334" s="17"/>
      <c r="E334" s="17"/>
      <c r="F334" s="17"/>
      <c r="G334" s="32"/>
      <c r="H334" s="32"/>
      <c r="M334"/>
    </row>
    <row r="335" spans="1:13" x14ac:dyDescent="0.25">
      <c r="A335" s="10"/>
      <c r="B335" s="16"/>
      <c r="C335" s="16"/>
      <c r="D335" s="17"/>
      <c r="E335" s="17"/>
      <c r="F335" s="26"/>
      <c r="G335" s="32"/>
      <c r="H335" s="32"/>
      <c r="M335"/>
    </row>
    <row r="336" spans="1:13" x14ac:dyDescent="0.25">
      <c r="A336" s="10"/>
      <c r="B336" s="16" t="s">
        <v>709</v>
      </c>
      <c r="C336" s="16"/>
      <c r="D336" s="17" t="s">
        <v>710</v>
      </c>
      <c r="E336" s="17"/>
      <c r="F336" s="26" t="s">
        <v>711</v>
      </c>
      <c r="G336" s="32"/>
      <c r="H336" s="32"/>
      <c r="M336"/>
    </row>
    <row r="337" spans="1:9" x14ac:dyDescent="0.25">
      <c r="A337" s="10"/>
      <c r="B337" s="9"/>
      <c r="C337" s="11"/>
      <c r="D337" s="9"/>
      <c r="E337" s="9"/>
      <c r="F337" s="27"/>
      <c r="G337" s="32"/>
      <c r="H337" s="32"/>
      <c r="I337" s="39"/>
    </row>
    <row r="338" spans="1:9" x14ac:dyDescent="0.25">
      <c r="A338" s="10"/>
      <c r="B338" s="9"/>
      <c r="C338" s="11"/>
      <c r="D338" s="9"/>
      <c r="E338" s="9"/>
      <c r="F338" s="27"/>
      <c r="G338" s="32"/>
      <c r="H338" s="32"/>
      <c r="I338" s="39"/>
    </row>
    <row r="339" spans="1:9" x14ac:dyDescent="0.25">
      <c r="A339" s="15"/>
      <c r="B339" s="15"/>
      <c r="C339" s="15"/>
      <c r="D339" s="20"/>
      <c r="E339" s="20"/>
      <c r="F339" s="26"/>
      <c r="G339" s="31"/>
      <c r="H339" s="31"/>
      <c r="I339" s="39"/>
    </row>
    <row r="340" spans="1:9" ht="19.5" thickBot="1" x14ac:dyDescent="0.35">
      <c r="A340" s="236" t="s">
        <v>681</v>
      </c>
      <c r="B340" s="237"/>
      <c r="C340" s="237"/>
      <c r="D340" s="237"/>
      <c r="E340" s="237"/>
      <c r="F340" s="237"/>
      <c r="G340" s="237"/>
      <c r="H340" s="237"/>
      <c r="I340" s="39"/>
    </row>
    <row r="341" spans="1:9" ht="15.75" thickBot="1" x14ac:dyDescent="0.3">
      <c r="A341" s="10"/>
      <c r="B341" s="18" t="s">
        <v>94</v>
      </c>
      <c r="C341" s="11"/>
      <c r="D341" s="9"/>
      <c r="E341" s="9"/>
      <c r="F341" s="214">
        <f>$F$4</f>
        <v>0</v>
      </c>
      <c r="G341" s="32"/>
      <c r="H341" s="32"/>
      <c r="I341" s="39"/>
    </row>
    <row r="342" spans="1:9" ht="114.75" x14ac:dyDescent="0.25">
      <c r="A342" s="40" t="s">
        <v>0</v>
      </c>
      <c r="B342" s="41" t="s">
        <v>1</v>
      </c>
      <c r="C342" s="42" t="s">
        <v>89</v>
      </c>
      <c r="D342" s="43" t="s">
        <v>702</v>
      </c>
      <c r="E342" s="43" t="s">
        <v>88</v>
      </c>
      <c r="F342" s="44" t="s">
        <v>703</v>
      </c>
      <c r="G342" s="45" t="s">
        <v>704</v>
      </c>
      <c r="H342" s="45" t="s">
        <v>705</v>
      </c>
      <c r="I342" s="46" t="s">
        <v>706</v>
      </c>
    </row>
    <row r="343" spans="1:9" x14ac:dyDescent="0.25">
      <c r="A343" s="47" t="s">
        <v>2</v>
      </c>
      <c r="B343" s="48" t="s">
        <v>282</v>
      </c>
      <c r="C343" s="49">
        <v>150</v>
      </c>
      <c r="D343" s="50" t="s">
        <v>5</v>
      </c>
      <c r="E343" s="118"/>
      <c r="F343" s="52"/>
      <c r="G343" s="53">
        <f>ROUND(C343*F343,2)</f>
        <v>0</v>
      </c>
      <c r="H343" s="53">
        <f>ROUND(G343*1.095,2)</f>
        <v>0</v>
      </c>
      <c r="I343" s="54"/>
    </row>
    <row r="344" spans="1:9" x14ac:dyDescent="0.25">
      <c r="A344" s="55" t="s">
        <v>4</v>
      </c>
      <c r="B344" s="56" t="s">
        <v>283</v>
      </c>
      <c r="C344" s="57">
        <v>600</v>
      </c>
      <c r="D344" s="58" t="s">
        <v>5</v>
      </c>
      <c r="E344" s="121"/>
      <c r="F344" s="60"/>
      <c r="G344" s="61">
        <f t="shared" ref="G344:G357" si="19">ROUND(C344*F344,2)</f>
        <v>0</v>
      </c>
      <c r="H344" s="61">
        <f t="shared" ref="H344:H357" si="20">ROUND(G344*1.095,2)</f>
        <v>0</v>
      </c>
      <c r="I344" s="54"/>
    </row>
    <row r="345" spans="1:9" x14ac:dyDescent="0.25">
      <c r="A345" s="47" t="s">
        <v>6</v>
      </c>
      <c r="B345" s="48" t="s">
        <v>284</v>
      </c>
      <c r="C345" s="49">
        <v>60</v>
      </c>
      <c r="D345" s="50" t="s">
        <v>5</v>
      </c>
      <c r="E345" s="118"/>
      <c r="F345" s="52"/>
      <c r="G345" s="53">
        <f t="shared" si="19"/>
        <v>0</v>
      </c>
      <c r="H345" s="53">
        <f t="shared" si="20"/>
        <v>0</v>
      </c>
      <c r="I345" s="54"/>
    </row>
    <row r="346" spans="1:9" x14ac:dyDescent="0.25">
      <c r="A346" s="55" t="s">
        <v>7</v>
      </c>
      <c r="B346" s="56" t="s">
        <v>285</v>
      </c>
      <c r="C346" s="57">
        <v>150</v>
      </c>
      <c r="D346" s="58" t="s">
        <v>5</v>
      </c>
      <c r="E346" s="121"/>
      <c r="F346" s="60"/>
      <c r="G346" s="61">
        <f t="shared" si="19"/>
        <v>0</v>
      </c>
      <c r="H346" s="61">
        <f t="shared" si="20"/>
        <v>0</v>
      </c>
      <c r="I346" s="54"/>
    </row>
    <row r="347" spans="1:9" x14ac:dyDescent="0.25">
      <c r="A347" s="47" t="s">
        <v>9</v>
      </c>
      <c r="B347" s="48" t="s">
        <v>286</v>
      </c>
      <c r="C347" s="49">
        <v>100</v>
      </c>
      <c r="D347" s="50" t="s">
        <v>5</v>
      </c>
      <c r="E347" s="118"/>
      <c r="F347" s="52"/>
      <c r="G347" s="53">
        <f t="shared" si="19"/>
        <v>0</v>
      </c>
      <c r="H347" s="53">
        <f t="shared" si="20"/>
        <v>0</v>
      </c>
      <c r="I347" s="54"/>
    </row>
    <row r="348" spans="1:9" x14ac:dyDescent="0.25">
      <c r="A348" s="55" t="s">
        <v>10</v>
      </c>
      <c r="B348" s="56" t="s">
        <v>287</v>
      </c>
      <c r="C348" s="57">
        <v>300</v>
      </c>
      <c r="D348" s="58" t="s">
        <v>5</v>
      </c>
      <c r="E348" s="121"/>
      <c r="F348" s="60"/>
      <c r="G348" s="61">
        <f t="shared" si="19"/>
        <v>0</v>
      </c>
      <c r="H348" s="61">
        <f t="shared" si="20"/>
        <v>0</v>
      </c>
      <c r="I348" s="54"/>
    </row>
    <row r="349" spans="1:9" x14ac:dyDescent="0.25">
      <c r="A349" s="47" t="s">
        <v>11</v>
      </c>
      <c r="B349" s="48" t="s">
        <v>288</v>
      </c>
      <c r="C349" s="49">
        <v>150</v>
      </c>
      <c r="D349" s="50" t="s">
        <v>5</v>
      </c>
      <c r="E349" s="118"/>
      <c r="F349" s="52"/>
      <c r="G349" s="53">
        <f t="shared" si="19"/>
        <v>0</v>
      </c>
      <c r="H349" s="53">
        <f t="shared" si="20"/>
        <v>0</v>
      </c>
      <c r="I349" s="54"/>
    </row>
    <row r="350" spans="1:9" x14ac:dyDescent="0.25">
      <c r="A350" s="55" t="s">
        <v>13</v>
      </c>
      <c r="B350" s="56" t="s">
        <v>58</v>
      </c>
      <c r="C350" s="57">
        <v>100</v>
      </c>
      <c r="D350" s="58" t="s">
        <v>5</v>
      </c>
      <c r="E350" s="121"/>
      <c r="F350" s="60"/>
      <c r="G350" s="61">
        <f t="shared" si="19"/>
        <v>0</v>
      </c>
      <c r="H350" s="61">
        <f t="shared" si="20"/>
        <v>0</v>
      </c>
      <c r="I350" s="54"/>
    </row>
    <row r="351" spans="1:9" x14ac:dyDescent="0.25">
      <c r="A351" s="47" t="s">
        <v>15</v>
      </c>
      <c r="B351" s="48" t="s">
        <v>289</v>
      </c>
      <c r="C351" s="49">
        <v>300</v>
      </c>
      <c r="D351" s="50" t="s">
        <v>5</v>
      </c>
      <c r="E351" s="118"/>
      <c r="F351" s="52"/>
      <c r="G351" s="53">
        <f t="shared" si="19"/>
        <v>0</v>
      </c>
      <c r="H351" s="53">
        <f t="shared" si="20"/>
        <v>0</v>
      </c>
      <c r="I351" s="54"/>
    </row>
    <row r="352" spans="1:9" x14ac:dyDescent="0.25">
      <c r="A352" s="55" t="s">
        <v>16</v>
      </c>
      <c r="B352" s="56" t="s">
        <v>290</v>
      </c>
      <c r="C352" s="57">
        <v>100</v>
      </c>
      <c r="D352" s="58" t="s">
        <v>5</v>
      </c>
      <c r="E352" s="121"/>
      <c r="F352" s="60"/>
      <c r="G352" s="61">
        <f t="shared" si="19"/>
        <v>0</v>
      </c>
      <c r="H352" s="61">
        <f t="shared" si="20"/>
        <v>0</v>
      </c>
      <c r="I352" s="54"/>
    </row>
    <row r="353" spans="1:9" x14ac:dyDescent="0.25">
      <c r="A353" s="47" t="s">
        <v>17</v>
      </c>
      <c r="B353" s="48" t="s">
        <v>291</v>
      </c>
      <c r="C353" s="49">
        <v>100</v>
      </c>
      <c r="D353" s="50" t="s">
        <v>5</v>
      </c>
      <c r="E353" s="118"/>
      <c r="F353" s="52"/>
      <c r="G353" s="53">
        <f t="shared" si="19"/>
        <v>0</v>
      </c>
      <c r="H353" s="53">
        <f t="shared" si="20"/>
        <v>0</v>
      </c>
      <c r="I353" s="54"/>
    </row>
    <row r="354" spans="1:9" x14ac:dyDescent="0.25">
      <c r="A354" s="55" t="s">
        <v>18</v>
      </c>
      <c r="B354" s="56" t="s">
        <v>292</v>
      </c>
      <c r="C354" s="57">
        <v>150</v>
      </c>
      <c r="D354" s="58" t="s">
        <v>5</v>
      </c>
      <c r="E354" s="121"/>
      <c r="F354" s="60"/>
      <c r="G354" s="61">
        <f t="shared" si="19"/>
        <v>0</v>
      </c>
      <c r="H354" s="61">
        <f t="shared" si="20"/>
        <v>0</v>
      </c>
      <c r="I354" s="54"/>
    </row>
    <row r="355" spans="1:9" x14ac:dyDescent="0.25">
      <c r="A355" s="47" t="s">
        <v>19</v>
      </c>
      <c r="B355" s="48" t="s">
        <v>293</v>
      </c>
      <c r="C355" s="49">
        <v>150</v>
      </c>
      <c r="D355" s="50" t="s">
        <v>5</v>
      </c>
      <c r="E355" s="118"/>
      <c r="F355" s="52"/>
      <c r="G355" s="53">
        <f t="shared" si="19"/>
        <v>0</v>
      </c>
      <c r="H355" s="53">
        <f t="shared" si="20"/>
        <v>0</v>
      </c>
      <c r="I355" s="54"/>
    </row>
    <row r="356" spans="1:9" x14ac:dyDescent="0.25">
      <c r="A356" s="55" t="s">
        <v>20</v>
      </c>
      <c r="B356" s="56" t="s">
        <v>294</v>
      </c>
      <c r="C356" s="57">
        <v>100</v>
      </c>
      <c r="D356" s="58" t="s">
        <v>5</v>
      </c>
      <c r="E356" s="121"/>
      <c r="F356" s="60"/>
      <c r="G356" s="61">
        <f t="shared" si="19"/>
        <v>0</v>
      </c>
      <c r="H356" s="61">
        <f t="shared" si="20"/>
        <v>0</v>
      </c>
      <c r="I356" s="54"/>
    </row>
    <row r="357" spans="1:9" x14ac:dyDescent="0.25">
      <c r="A357" s="47" t="s">
        <v>21</v>
      </c>
      <c r="B357" s="48" t="s">
        <v>295</v>
      </c>
      <c r="C357" s="49">
        <v>600</v>
      </c>
      <c r="D357" s="50" t="s">
        <v>5</v>
      </c>
      <c r="E357" s="118"/>
      <c r="F357" s="52"/>
      <c r="G357" s="53">
        <f t="shared" si="19"/>
        <v>0</v>
      </c>
      <c r="H357" s="53">
        <f t="shared" si="20"/>
        <v>0</v>
      </c>
      <c r="I357" s="54"/>
    </row>
    <row r="358" spans="1:9" ht="15.75" thickBot="1" x14ac:dyDescent="0.3">
      <c r="A358" s="188"/>
      <c r="B358" s="189" t="s">
        <v>55</v>
      </c>
      <c r="C358" s="190"/>
      <c r="D358" s="190"/>
      <c r="E358" s="191"/>
      <c r="F358" s="192"/>
      <c r="G358" s="193">
        <f>SUM(G343:G357)</f>
        <v>0</v>
      </c>
      <c r="H358" s="193">
        <f t="shared" ref="H358:I358" si="21">SUM(H343:H357)</f>
        <v>0</v>
      </c>
      <c r="I358" s="201">
        <f t="shared" si="21"/>
        <v>0</v>
      </c>
    </row>
    <row r="359" spans="1:9" ht="15.75" thickTop="1" x14ac:dyDescent="0.25">
      <c r="A359" s="10"/>
      <c r="B359" s="9" t="s">
        <v>273</v>
      </c>
      <c r="C359" s="11"/>
      <c r="D359" s="9"/>
      <c r="E359" s="9"/>
      <c r="F359" s="27"/>
      <c r="G359" s="32"/>
      <c r="H359" s="32"/>
      <c r="I359" s="39"/>
    </row>
    <row r="360" spans="1:9" x14ac:dyDescent="0.25">
      <c r="A360" s="10"/>
      <c r="B360" s="9"/>
      <c r="C360" s="9"/>
      <c r="D360" s="11"/>
      <c r="E360" s="173" t="s">
        <v>707</v>
      </c>
      <c r="F360" s="175">
        <f>G358</f>
        <v>0</v>
      </c>
      <c r="G360" s="32"/>
      <c r="H360" s="32"/>
      <c r="I360" s="39"/>
    </row>
    <row r="361" spans="1:9" ht="30" x14ac:dyDescent="0.25">
      <c r="A361" s="10"/>
      <c r="B361" s="16"/>
      <c r="C361" s="16"/>
      <c r="D361" s="17"/>
      <c r="E361" s="172" t="s">
        <v>708</v>
      </c>
      <c r="F361" s="174">
        <f>I358</f>
        <v>0</v>
      </c>
      <c r="G361" s="32"/>
      <c r="H361" s="32"/>
      <c r="I361" s="39"/>
    </row>
    <row r="362" spans="1:9" x14ac:dyDescent="0.25">
      <c r="A362" s="10"/>
      <c r="B362" s="16"/>
      <c r="C362" s="16"/>
      <c r="D362" s="17"/>
      <c r="E362" s="17"/>
      <c r="F362" s="26"/>
      <c r="G362" s="32"/>
      <c r="H362" s="32"/>
      <c r="I362" s="39"/>
    </row>
    <row r="363" spans="1:9" x14ac:dyDescent="0.25">
      <c r="A363" s="10"/>
      <c r="B363" s="16" t="s">
        <v>709</v>
      </c>
      <c r="C363" s="16"/>
      <c r="D363" s="17" t="s">
        <v>710</v>
      </c>
      <c r="E363" s="17"/>
      <c r="F363" s="26" t="s">
        <v>711</v>
      </c>
      <c r="G363" s="32"/>
      <c r="H363" s="32"/>
      <c r="I363" s="39"/>
    </row>
    <row r="364" spans="1:9" x14ac:dyDescent="0.25">
      <c r="A364" s="10"/>
      <c r="B364" s="9"/>
      <c r="C364" s="11"/>
      <c r="D364" s="9"/>
      <c r="E364" s="9"/>
      <c r="F364" s="27"/>
      <c r="G364" s="32"/>
      <c r="H364" s="32"/>
      <c r="I364" s="39"/>
    </row>
    <row r="365" spans="1:9" x14ac:dyDescent="0.25">
      <c r="A365" s="10"/>
      <c r="B365" s="9"/>
      <c r="C365" s="11"/>
      <c r="D365" s="9"/>
      <c r="E365" s="9"/>
      <c r="F365" s="27"/>
      <c r="G365" s="32"/>
      <c r="H365" s="32"/>
      <c r="I365" s="39"/>
    </row>
    <row r="366" spans="1:9" x14ac:dyDescent="0.25">
      <c r="A366" s="10"/>
      <c r="B366" s="9"/>
      <c r="C366" s="11"/>
      <c r="D366" s="9"/>
      <c r="E366" s="9"/>
      <c r="F366" s="27"/>
      <c r="G366" s="32"/>
      <c r="H366" s="32"/>
      <c r="I366" s="39"/>
    </row>
    <row r="367" spans="1:9" x14ac:dyDescent="0.25">
      <c r="A367" s="15"/>
      <c r="B367" s="15"/>
      <c r="C367" s="15"/>
      <c r="D367" s="20"/>
      <c r="E367" s="20"/>
      <c r="F367" s="26"/>
      <c r="G367" s="31"/>
      <c r="H367" s="31"/>
      <c r="I367" s="39"/>
    </row>
    <row r="368" spans="1:9" ht="19.5" thickBot="1" x14ac:dyDescent="0.35">
      <c r="A368" s="241" t="s">
        <v>758</v>
      </c>
      <c r="B368" s="242"/>
      <c r="C368" s="242"/>
      <c r="D368" s="242"/>
      <c r="E368" s="242"/>
      <c r="F368" s="242"/>
      <c r="G368" s="242"/>
      <c r="H368" s="242"/>
      <c r="I368" s="39"/>
    </row>
    <row r="369" spans="1:9" ht="15.75" thickBot="1" x14ac:dyDescent="0.3">
      <c r="A369" s="10"/>
      <c r="B369" s="18" t="s">
        <v>94</v>
      </c>
      <c r="C369" s="11"/>
      <c r="D369" s="9"/>
      <c r="E369" s="9"/>
      <c r="F369" s="214">
        <f>$F$4</f>
        <v>0</v>
      </c>
      <c r="G369" s="32"/>
      <c r="H369" s="32"/>
      <c r="I369" s="39"/>
    </row>
    <row r="370" spans="1:9" ht="114.75" x14ac:dyDescent="0.25">
      <c r="A370" s="107" t="s">
        <v>0</v>
      </c>
      <c r="B370" s="108" t="s">
        <v>1</v>
      </c>
      <c r="C370" s="109" t="s">
        <v>89</v>
      </c>
      <c r="D370" s="110" t="s">
        <v>702</v>
      </c>
      <c r="E370" s="110" t="s">
        <v>88</v>
      </c>
      <c r="F370" s="111" t="s">
        <v>703</v>
      </c>
      <c r="G370" s="112" t="s">
        <v>704</v>
      </c>
      <c r="H370" s="112" t="s">
        <v>705</v>
      </c>
      <c r="I370" s="113" t="s">
        <v>706</v>
      </c>
    </row>
    <row r="371" spans="1:9" x14ac:dyDescent="0.25">
      <c r="A371" s="47">
        <v>1</v>
      </c>
      <c r="B371" s="103" t="s">
        <v>298</v>
      </c>
      <c r="C371" s="120">
        <v>7</v>
      </c>
      <c r="D371" s="93" t="s">
        <v>5</v>
      </c>
      <c r="E371" s="118"/>
      <c r="F371" s="52"/>
      <c r="G371" s="53">
        <f t="shared" ref="G371:G375" si="22">ROUND(C371*F371,2)</f>
        <v>0</v>
      </c>
      <c r="H371" s="53">
        <f t="shared" ref="H371:H375" si="23">ROUND(G371*1.095,2)</f>
        <v>0</v>
      </c>
      <c r="I371" s="63"/>
    </row>
    <row r="372" spans="1:9" x14ac:dyDescent="0.25">
      <c r="A372" s="55">
        <v>2</v>
      </c>
      <c r="B372" s="102" t="s">
        <v>299</v>
      </c>
      <c r="C372" s="124">
        <v>60</v>
      </c>
      <c r="D372" s="91" t="s">
        <v>5</v>
      </c>
      <c r="E372" s="121"/>
      <c r="F372" s="60"/>
      <c r="G372" s="61">
        <f t="shared" si="22"/>
        <v>0</v>
      </c>
      <c r="H372" s="61">
        <f t="shared" si="23"/>
        <v>0</v>
      </c>
      <c r="I372" s="63"/>
    </row>
    <row r="373" spans="1:9" x14ac:dyDescent="0.25">
      <c r="A373" s="47">
        <v>3</v>
      </c>
      <c r="B373" s="115" t="s">
        <v>300</v>
      </c>
      <c r="C373" s="120">
        <v>260</v>
      </c>
      <c r="D373" s="93" t="s">
        <v>5</v>
      </c>
      <c r="E373" s="118"/>
      <c r="F373" s="52"/>
      <c r="G373" s="53">
        <f t="shared" si="22"/>
        <v>0</v>
      </c>
      <c r="H373" s="53">
        <f t="shared" si="23"/>
        <v>0</v>
      </c>
      <c r="I373" s="63"/>
    </row>
    <row r="374" spans="1:9" x14ac:dyDescent="0.25">
      <c r="A374" s="47">
        <v>4</v>
      </c>
      <c r="B374" s="103" t="s">
        <v>304</v>
      </c>
      <c r="C374" s="120">
        <v>130</v>
      </c>
      <c r="D374" s="93" t="s">
        <v>5</v>
      </c>
      <c r="E374" s="118"/>
      <c r="F374" s="52"/>
      <c r="G374" s="53">
        <f t="shared" si="22"/>
        <v>0</v>
      </c>
      <c r="H374" s="53">
        <f t="shared" si="23"/>
        <v>0</v>
      </c>
      <c r="I374" s="63"/>
    </row>
    <row r="375" spans="1:9" x14ac:dyDescent="0.25">
      <c r="A375" s="55">
        <v>5</v>
      </c>
      <c r="B375" s="103" t="s">
        <v>310</v>
      </c>
      <c r="C375" s="120">
        <v>26</v>
      </c>
      <c r="D375" s="93" t="s">
        <v>5</v>
      </c>
      <c r="E375" s="118"/>
      <c r="F375" s="52"/>
      <c r="G375" s="53">
        <f t="shared" si="22"/>
        <v>0</v>
      </c>
      <c r="H375" s="53">
        <f t="shared" si="23"/>
        <v>0</v>
      </c>
      <c r="I375" s="63"/>
    </row>
    <row r="376" spans="1:9" x14ac:dyDescent="0.25">
      <c r="A376" s="182"/>
      <c r="B376" s="183" t="s">
        <v>55</v>
      </c>
      <c r="C376" s="184"/>
      <c r="D376" s="184"/>
      <c r="E376" s="185"/>
      <c r="F376" s="186"/>
      <c r="G376" s="187">
        <f>SUM(G371:G375)</f>
        <v>0</v>
      </c>
      <c r="H376" s="187">
        <f>SUM(H371:H375)</f>
        <v>0</v>
      </c>
      <c r="I376" s="200">
        <f>SUM(I371:I375)</f>
        <v>0</v>
      </c>
    </row>
    <row r="377" spans="1:9" x14ac:dyDescent="0.25">
      <c r="A377" s="10"/>
      <c r="B377" s="9" t="s">
        <v>148</v>
      </c>
      <c r="C377" s="11"/>
      <c r="D377" s="9"/>
      <c r="E377" s="9"/>
      <c r="F377" s="27"/>
      <c r="G377" s="32"/>
      <c r="H377" s="32"/>
      <c r="I377" s="39"/>
    </row>
    <row r="378" spans="1:9" x14ac:dyDescent="0.25">
      <c r="A378" s="10"/>
      <c r="B378" s="9"/>
      <c r="C378" s="9"/>
      <c r="D378" s="11"/>
      <c r="E378" s="173" t="s">
        <v>707</v>
      </c>
      <c r="F378" s="175">
        <f>G376</f>
        <v>0</v>
      </c>
      <c r="G378" s="32"/>
      <c r="H378" s="32"/>
      <c r="I378" s="39"/>
    </row>
    <row r="379" spans="1:9" ht="30" x14ac:dyDescent="0.25">
      <c r="A379" s="10"/>
      <c r="B379" s="16"/>
      <c r="C379" s="16"/>
      <c r="D379" s="17"/>
      <c r="E379" s="172" t="s">
        <v>708</v>
      </c>
      <c r="F379" s="174">
        <f>I376</f>
        <v>0</v>
      </c>
      <c r="G379" s="32"/>
      <c r="H379" s="32"/>
      <c r="I379" s="39"/>
    </row>
    <row r="380" spans="1:9" x14ac:dyDescent="0.25">
      <c r="A380" s="10"/>
      <c r="B380" s="16"/>
      <c r="C380" s="16"/>
      <c r="D380" s="17"/>
      <c r="E380" s="17"/>
      <c r="F380" s="26"/>
      <c r="G380" s="32"/>
      <c r="H380" s="32"/>
      <c r="I380" s="39"/>
    </row>
    <row r="381" spans="1:9" x14ac:dyDescent="0.25">
      <c r="A381" s="10"/>
      <c r="B381" s="16" t="s">
        <v>709</v>
      </c>
      <c r="C381" s="16"/>
      <c r="D381" s="17" t="s">
        <v>710</v>
      </c>
      <c r="E381" s="17"/>
      <c r="F381" s="26" t="s">
        <v>711</v>
      </c>
      <c r="G381" s="32"/>
      <c r="H381" s="32"/>
      <c r="I381" s="39"/>
    </row>
    <row r="382" spans="1:9" x14ac:dyDescent="0.25">
      <c r="A382" s="10"/>
      <c r="B382" s="16"/>
      <c r="C382" s="16"/>
      <c r="D382" s="17"/>
      <c r="E382" s="17"/>
      <c r="F382" s="26"/>
      <c r="G382" s="32"/>
      <c r="H382" s="32"/>
      <c r="I382" s="39"/>
    </row>
    <row r="383" spans="1:9" x14ac:dyDescent="0.25">
      <c r="A383" s="10"/>
      <c r="B383" s="16"/>
      <c r="C383" s="16"/>
      <c r="D383" s="17"/>
      <c r="E383" s="17"/>
      <c r="F383" s="26"/>
      <c r="G383" s="32"/>
      <c r="H383" s="32"/>
      <c r="I383" s="39"/>
    </row>
    <row r="384" spans="1:9" x14ac:dyDescent="0.25">
      <c r="A384" s="10"/>
      <c r="B384" s="16"/>
      <c r="C384" s="16"/>
      <c r="D384" s="17"/>
      <c r="E384" s="17"/>
      <c r="F384" s="26"/>
      <c r="G384" s="32"/>
      <c r="H384" s="32"/>
      <c r="I384" s="39"/>
    </row>
    <row r="385" spans="1:9" x14ac:dyDescent="0.25">
      <c r="A385" s="10"/>
      <c r="B385" s="16"/>
      <c r="C385" s="16"/>
      <c r="D385" s="17"/>
      <c r="E385" s="17"/>
      <c r="F385" s="26"/>
      <c r="G385" s="32"/>
      <c r="H385" s="32"/>
      <c r="I385" s="39"/>
    </row>
    <row r="386" spans="1:9" x14ac:dyDescent="0.25">
      <c r="A386" s="10"/>
      <c r="B386" s="16"/>
      <c r="C386" s="16"/>
      <c r="D386" s="17"/>
      <c r="E386" s="17"/>
      <c r="F386" s="26"/>
      <c r="G386" s="32"/>
      <c r="H386" s="32"/>
      <c r="I386" s="39"/>
    </row>
    <row r="387" spans="1:9" ht="19.5" thickBot="1" x14ac:dyDescent="0.35">
      <c r="A387" s="241" t="s">
        <v>732</v>
      </c>
      <c r="B387" s="242"/>
      <c r="C387" s="242"/>
      <c r="D387" s="242"/>
      <c r="E387" s="242"/>
      <c r="F387" s="242"/>
      <c r="G387" s="242"/>
      <c r="H387" s="242"/>
      <c r="I387" s="39"/>
    </row>
    <row r="388" spans="1:9" ht="15.75" thickBot="1" x14ac:dyDescent="0.3">
      <c r="A388" s="10"/>
      <c r="B388" s="18" t="s">
        <v>94</v>
      </c>
      <c r="C388" s="11"/>
      <c r="D388" s="9"/>
      <c r="E388" s="9"/>
      <c r="F388" s="214">
        <f>$F$4</f>
        <v>0</v>
      </c>
      <c r="G388" s="32"/>
      <c r="H388" s="32"/>
      <c r="I388" s="39"/>
    </row>
    <row r="389" spans="1:9" ht="114.75" x14ac:dyDescent="0.25">
      <c r="A389" s="107" t="s">
        <v>0</v>
      </c>
      <c r="B389" s="108" t="s">
        <v>1</v>
      </c>
      <c r="C389" s="109" t="s">
        <v>89</v>
      </c>
      <c r="D389" s="110" t="s">
        <v>702</v>
      </c>
      <c r="E389" s="110" t="s">
        <v>88</v>
      </c>
      <c r="F389" s="111" t="s">
        <v>703</v>
      </c>
      <c r="G389" s="112" t="s">
        <v>704</v>
      </c>
      <c r="H389" s="112" t="s">
        <v>705</v>
      </c>
      <c r="I389" s="113" t="s">
        <v>706</v>
      </c>
    </row>
    <row r="390" spans="1:9" ht="26.25" x14ac:dyDescent="0.25">
      <c r="A390" s="47">
        <v>1</v>
      </c>
      <c r="B390" s="103" t="s">
        <v>731</v>
      </c>
      <c r="C390" s="120">
        <v>1080</v>
      </c>
      <c r="D390" s="93" t="s">
        <v>5</v>
      </c>
      <c r="E390" s="118"/>
      <c r="F390" s="52"/>
      <c r="G390" s="53">
        <f>ROUND(C390*F390,2)</f>
        <v>0</v>
      </c>
      <c r="H390" s="53">
        <f>ROUND(G390*1.095,2)</f>
        <v>0</v>
      </c>
      <c r="I390" s="63"/>
    </row>
    <row r="391" spans="1:9" x14ac:dyDescent="0.25">
      <c r="A391" s="182"/>
      <c r="B391" s="183" t="s">
        <v>55</v>
      </c>
      <c r="C391" s="184"/>
      <c r="D391" s="184"/>
      <c r="E391" s="185"/>
      <c r="F391" s="186"/>
      <c r="G391" s="187">
        <f>SUM(G390)</f>
        <v>0</v>
      </c>
      <c r="H391" s="187">
        <f>SUM(H390)</f>
        <v>0</v>
      </c>
      <c r="I391" s="200">
        <f>SUM(G391:H391)</f>
        <v>0</v>
      </c>
    </row>
    <row r="392" spans="1:9" x14ac:dyDescent="0.25">
      <c r="A392" s="10"/>
      <c r="B392" s="9" t="s">
        <v>148</v>
      </c>
      <c r="C392" s="11"/>
      <c r="D392" s="9"/>
      <c r="E392" s="9"/>
      <c r="F392" s="27"/>
      <c r="G392" s="32"/>
      <c r="H392" s="32"/>
      <c r="I392" s="39"/>
    </row>
    <row r="393" spans="1:9" x14ac:dyDescent="0.25">
      <c r="A393" s="10"/>
      <c r="B393" s="9"/>
      <c r="C393" s="9"/>
      <c r="D393" s="11"/>
      <c r="E393" s="173" t="s">
        <v>707</v>
      </c>
      <c r="F393" s="175">
        <f>G391</f>
        <v>0</v>
      </c>
      <c r="G393" s="32"/>
      <c r="H393" s="32"/>
      <c r="I393" s="39"/>
    </row>
    <row r="394" spans="1:9" ht="30" x14ac:dyDescent="0.25">
      <c r="A394" s="10"/>
      <c r="B394" s="16"/>
      <c r="C394" s="16"/>
      <c r="D394" s="17"/>
      <c r="E394" s="172" t="s">
        <v>708</v>
      </c>
      <c r="F394" s="174">
        <f>I391</f>
        <v>0</v>
      </c>
      <c r="G394" s="32"/>
      <c r="H394" s="32"/>
      <c r="I394" s="39"/>
    </row>
    <row r="395" spans="1:9" x14ac:dyDescent="0.25">
      <c r="A395" s="10"/>
      <c r="B395" s="16"/>
      <c r="C395" s="16"/>
      <c r="D395" s="17"/>
      <c r="E395" s="17"/>
      <c r="F395" s="26"/>
      <c r="G395" s="32"/>
      <c r="H395" s="32"/>
      <c r="I395" s="39"/>
    </row>
    <row r="396" spans="1:9" x14ac:dyDescent="0.25">
      <c r="A396" s="10"/>
      <c r="B396" s="16" t="s">
        <v>709</v>
      </c>
      <c r="C396" s="16"/>
      <c r="D396" s="17" t="s">
        <v>710</v>
      </c>
      <c r="E396" s="17"/>
      <c r="F396" s="26" t="s">
        <v>711</v>
      </c>
      <c r="G396" s="32"/>
      <c r="H396" s="32"/>
      <c r="I396" s="39"/>
    </row>
    <row r="397" spans="1:9" x14ac:dyDescent="0.25">
      <c r="A397" s="10"/>
      <c r="B397" s="9"/>
      <c r="C397" s="11"/>
      <c r="D397" s="9"/>
      <c r="E397" s="9"/>
      <c r="F397" s="27"/>
      <c r="G397" s="32"/>
      <c r="H397" s="32"/>
      <c r="I397" s="39"/>
    </row>
    <row r="398" spans="1:9" x14ac:dyDescent="0.25">
      <c r="A398" s="10"/>
      <c r="B398" s="9"/>
      <c r="C398" s="11"/>
      <c r="D398" s="9"/>
      <c r="E398" s="9"/>
      <c r="F398" s="27"/>
      <c r="G398" s="32"/>
      <c r="H398" s="32"/>
      <c r="I398" s="39"/>
    </row>
    <row r="399" spans="1:9" x14ac:dyDescent="0.25">
      <c r="A399" s="10"/>
      <c r="B399" s="9"/>
      <c r="C399" s="11"/>
      <c r="D399" s="9"/>
      <c r="E399" s="9"/>
      <c r="F399" s="27"/>
      <c r="G399" s="32"/>
      <c r="H399" s="32"/>
      <c r="I399" s="39"/>
    </row>
    <row r="400" spans="1:9" ht="19.5" thickBot="1" x14ac:dyDescent="0.35">
      <c r="A400" s="241" t="s">
        <v>753</v>
      </c>
      <c r="B400" s="242"/>
      <c r="C400" s="242"/>
      <c r="D400" s="242"/>
      <c r="E400" s="242"/>
      <c r="F400" s="242"/>
      <c r="G400" s="242"/>
      <c r="H400" s="242"/>
      <c r="I400" s="39"/>
    </row>
    <row r="401" spans="1:9" ht="15.75" thickBot="1" x14ac:dyDescent="0.3">
      <c r="A401" s="10"/>
      <c r="B401" s="18" t="s">
        <v>94</v>
      </c>
      <c r="C401" s="11"/>
      <c r="D401" s="9"/>
      <c r="E401" s="9"/>
      <c r="F401" s="214">
        <f>$F$4</f>
        <v>0</v>
      </c>
      <c r="G401" s="32"/>
      <c r="H401" s="32"/>
      <c r="I401" s="39"/>
    </row>
    <row r="402" spans="1:9" ht="114.75" x14ac:dyDescent="0.25">
      <c r="A402" s="107" t="s">
        <v>0</v>
      </c>
      <c r="B402" s="108" t="s">
        <v>1</v>
      </c>
      <c r="C402" s="109" t="s">
        <v>89</v>
      </c>
      <c r="D402" s="110" t="s">
        <v>702</v>
      </c>
      <c r="E402" s="110" t="s">
        <v>88</v>
      </c>
      <c r="F402" s="111" t="s">
        <v>703</v>
      </c>
      <c r="G402" s="112" t="s">
        <v>704</v>
      </c>
      <c r="H402" s="112" t="s">
        <v>705</v>
      </c>
      <c r="I402" s="113" t="s">
        <v>706</v>
      </c>
    </row>
    <row r="403" spans="1:9" ht="26.25" x14ac:dyDescent="0.25">
      <c r="A403" s="47">
        <v>1</v>
      </c>
      <c r="B403" s="103" t="s">
        <v>296</v>
      </c>
      <c r="C403" s="120">
        <v>150</v>
      </c>
      <c r="D403" s="93" t="s">
        <v>5</v>
      </c>
      <c r="E403" s="118"/>
      <c r="F403" s="52"/>
      <c r="G403" s="53">
        <f>ROUND(C403*F403,2)</f>
        <v>0</v>
      </c>
      <c r="H403" s="53">
        <f>ROUND(G403*1.095,2)</f>
        <v>0</v>
      </c>
      <c r="I403" s="63"/>
    </row>
    <row r="404" spans="1:9" x14ac:dyDescent="0.25">
      <c r="A404" s="55">
        <v>2</v>
      </c>
      <c r="B404" s="102" t="s">
        <v>297</v>
      </c>
      <c r="C404" s="124">
        <v>50</v>
      </c>
      <c r="D404" s="91" t="s">
        <v>5</v>
      </c>
      <c r="E404" s="121"/>
      <c r="F404" s="60"/>
      <c r="G404" s="61">
        <f t="shared" ref="G404:G412" si="24">ROUND(C404*F404,2)</f>
        <v>0</v>
      </c>
      <c r="H404" s="61">
        <f t="shared" ref="H404:H412" si="25">ROUND(G404*1.095,2)</f>
        <v>0</v>
      </c>
      <c r="I404" s="63"/>
    </row>
    <row r="405" spans="1:9" ht="26.25" x14ac:dyDescent="0.25">
      <c r="A405" s="47">
        <v>3</v>
      </c>
      <c r="B405" s="102" t="s">
        <v>301</v>
      </c>
      <c r="C405" s="124">
        <v>150</v>
      </c>
      <c r="D405" s="91" t="s">
        <v>5</v>
      </c>
      <c r="E405" s="121"/>
      <c r="F405" s="60"/>
      <c r="G405" s="61">
        <f t="shared" si="24"/>
        <v>0</v>
      </c>
      <c r="H405" s="61">
        <f t="shared" si="25"/>
        <v>0</v>
      </c>
      <c r="I405" s="63"/>
    </row>
    <row r="406" spans="1:9" ht="26.25" x14ac:dyDescent="0.25">
      <c r="A406" s="55">
        <v>4</v>
      </c>
      <c r="B406" s="103" t="s">
        <v>302</v>
      </c>
      <c r="C406" s="120">
        <v>150</v>
      </c>
      <c r="D406" s="93" t="s">
        <v>5</v>
      </c>
      <c r="E406" s="118"/>
      <c r="F406" s="52"/>
      <c r="G406" s="53">
        <f t="shared" si="24"/>
        <v>0</v>
      </c>
      <c r="H406" s="53">
        <f t="shared" si="25"/>
        <v>0</v>
      </c>
      <c r="I406" s="63"/>
    </row>
    <row r="407" spans="1:9" x14ac:dyDescent="0.25">
      <c r="A407" s="47">
        <v>5</v>
      </c>
      <c r="B407" s="102" t="s">
        <v>303</v>
      </c>
      <c r="C407" s="124">
        <v>50</v>
      </c>
      <c r="D407" s="91" t="s">
        <v>5</v>
      </c>
      <c r="E407" s="121"/>
      <c r="F407" s="60"/>
      <c r="G407" s="61">
        <f t="shared" si="24"/>
        <v>0</v>
      </c>
      <c r="H407" s="61">
        <f t="shared" si="25"/>
        <v>0</v>
      </c>
      <c r="I407" s="63"/>
    </row>
    <row r="408" spans="1:9" x14ac:dyDescent="0.25">
      <c r="A408" s="55">
        <v>6</v>
      </c>
      <c r="B408" s="102" t="s">
        <v>305</v>
      </c>
      <c r="C408" s="124">
        <v>150</v>
      </c>
      <c r="D408" s="91" t="s">
        <v>5</v>
      </c>
      <c r="E408" s="121"/>
      <c r="F408" s="60"/>
      <c r="G408" s="61">
        <f t="shared" si="24"/>
        <v>0</v>
      </c>
      <c r="H408" s="61">
        <f t="shared" si="25"/>
        <v>0</v>
      </c>
      <c r="I408" s="63"/>
    </row>
    <row r="409" spans="1:9" ht="26.25" x14ac:dyDescent="0.25">
      <c r="A409" s="47">
        <v>7</v>
      </c>
      <c r="B409" s="115" t="s">
        <v>306</v>
      </c>
      <c r="C409" s="120">
        <v>300</v>
      </c>
      <c r="D409" s="93" t="s">
        <v>5</v>
      </c>
      <c r="E409" s="118"/>
      <c r="F409" s="52"/>
      <c r="G409" s="53">
        <f t="shared" si="24"/>
        <v>0</v>
      </c>
      <c r="H409" s="53">
        <f t="shared" si="25"/>
        <v>0</v>
      </c>
      <c r="I409" s="63"/>
    </row>
    <row r="410" spans="1:9" ht="26.25" x14ac:dyDescent="0.25">
      <c r="A410" s="55">
        <v>8</v>
      </c>
      <c r="B410" s="119" t="s">
        <v>307</v>
      </c>
      <c r="C410" s="124">
        <v>360</v>
      </c>
      <c r="D410" s="91" t="s">
        <v>5</v>
      </c>
      <c r="E410" s="121"/>
      <c r="F410" s="86"/>
      <c r="G410" s="61">
        <f t="shared" si="24"/>
        <v>0</v>
      </c>
      <c r="H410" s="61">
        <f t="shared" si="25"/>
        <v>0</v>
      </c>
      <c r="I410" s="63"/>
    </row>
    <row r="411" spans="1:9" x14ac:dyDescent="0.25">
      <c r="A411" s="47">
        <v>9</v>
      </c>
      <c r="B411" s="103" t="s">
        <v>308</v>
      </c>
      <c r="C411" s="120">
        <v>80</v>
      </c>
      <c r="D411" s="93" t="s">
        <v>5</v>
      </c>
      <c r="E411" s="118"/>
      <c r="F411" s="52"/>
      <c r="G411" s="53">
        <f t="shared" si="24"/>
        <v>0</v>
      </c>
      <c r="H411" s="53">
        <f t="shared" si="25"/>
        <v>0</v>
      </c>
      <c r="I411" s="63"/>
    </row>
    <row r="412" spans="1:9" x14ac:dyDescent="0.25">
      <c r="A412" s="55">
        <v>10</v>
      </c>
      <c r="B412" s="102" t="s">
        <v>309</v>
      </c>
      <c r="C412" s="124">
        <v>120</v>
      </c>
      <c r="D412" s="91" t="s">
        <v>5</v>
      </c>
      <c r="E412" s="121"/>
      <c r="F412" s="60"/>
      <c r="G412" s="61">
        <f t="shared" si="24"/>
        <v>0</v>
      </c>
      <c r="H412" s="61">
        <f t="shared" si="25"/>
        <v>0</v>
      </c>
      <c r="I412" s="63"/>
    </row>
    <row r="413" spans="1:9" x14ac:dyDescent="0.25">
      <c r="A413" s="182"/>
      <c r="B413" s="183" t="s">
        <v>55</v>
      </c>
      <c r="C413" s="184"/>
      <c r="D413" s="184"/>
      <c r="E413" s="185"/>
      <c r="F413" s="186"/>
      <c r="G413" s="187">
        <f>SUM(G403:G412)</f>
        <v>0</v>
      </c>
      <c r="H413" s="187">
        <f>SUM(H403:H412)</f>
        <v>0</v>
      </c>
      <c r="I413" s="200">
        <f>SUM(I403:I412)</f>
        <v>0</v>
      </c>
    </row>
    <row r="414" spans="1:9" x14ac:dyDescent="0.25">
      <c r="A414" s="10"/>
      <c r="B414" s="9" t="s">
        <v>148</v>
      </c>
      <c r="C414" s="11"/>
      <c r="D414" s="9"/>
      <c r="E414" s="9"/>
      <c r="F414" s="27"/>
      <c r="G414" s="32"/>
      <c r="H414" s="32"/>
      <c r="I414" s="39"/>
    </row>
    <row r="415" spans="1:9" x14ac:dyDescent="0.25">
      <c r="A415" s="10"/>
      <c r="B415" s="9"/>
      <c r="C415" s="9"/>
      <c r="D415" s="11"/>
      <c r="E415" s="173" t="s">
        <v>707</v>
      </c>
      <c r="F415" s="175">
        <f>G413</f>
        <v>0</v>
      </c>
      <c r="G415" s="32"/>
      <c r="H415" s="32"/>
      <c r="I415" s="39"/>
    </row>
    <row r="416" spans="1:9" ht="30" x14ac:dyDescent="0.25">
      <c r="A416" s="10"/>
      <c r="B416" s="16"/>
      <c r="C416" s="16"/>
      <c r="D416" s="17"/>
      <c r="E416" s="172" t="s">
        <v>708</v>
      </c>
      <c r="F416" s="174">
        <f>I413</f>
        <v>0</v>
      </c>
      <c r="G416" s="32"/>
      <c r="H416" s="32"/>
      <c r="I416" s="39"/>
    </row>
    <row r="417" spans="1:9" x14ac:dyDescent="0.25">
      <c r="A417" s="10"/>
      <c r="B417" s="16"/>
      <c r="C417" s="16"/>
      <c r="D417" s="17"/>
      <c r="E417" s="17"/>
      <c r="F417" s="26"/>
      <c r="G417" s="32"/>
      <c r="H417" s="32"/>
      <c r="I417" s="39"/>
    </row>
    <row r="418" spans="1:9" x14ac:dyDescent="0.25">
      <c r="A418" s="10"/>
      <c r="B418" s="16" t="s">
        <v>709</v>
      </c>
      <c r="C418" s="16"/>
      <c r="D418" s="17" t="s">
        <v>710</v>
      </c>
      <c r="E418" s="17"/>
      <c r="F418" s="26" t="s">
        <v>711</v>
      </c>
      <c r="G418" s="32"/>
      <c r="H418" s="32"/>
      <c r="I418" s="39"/>
    </row>
    <row r="419" spans="1:9" x14ac:dyDescent="0.25">
      <c r="A419" s="10"/>
      <c r="B419" s="9"/>
      <c r="C419" s="11"/>
      <c r="D419" s="9"/>
      <c r="E419" s="9"/>
      <c r="F419" s="27"/>
      <c r="G419" s="32"/>
      <c r="H419" s="32"/>
      <c r="I419" s="39"/>
    </row>
    <row r="420" spans="1:9" x14ac:dyDescent="0.25">
      <c r="A420" s="10"/>
      <c r="B420" s="9"/>
      <c r="C420" s="11"/>
      <c r="D420" s="9"/>
      <c r="E420" s="9"/>
      <c r="F420" s="27"/>
      <c r="G420" s="32"/>
      <c r="H420" s="32"/>
      <c r="I420" s="39"/>
    </row>
    <row r="421" spans="1:9" x14ac:dyDescent="0.25">
      <c r="A421" s="10"/>
      <c r="B421" s="9"/>
      <c r="C421" s="11"/>
      <c r="D421" s="9"/>
      <c r="E421" s="9"/>
      <c r="F421" s="27"/>
      <c r="G421" s="32"/>
      <c r="H421" s="32"/>
      <c r="I421" s="39"/>
    </row>
    <row r="422" spans="1:9" x14ac:dyDescent="0.25">
      <c r="A422" s="10"/>
      <c r="B422" s="9"/>
      <c r="C422" s="11"/>
      <c r="D422" s="9"/>
      <c r="E422" s="9"/>
      <c r="F422" s="27"/>
      <c r="G422" s="32"/>
      <c r="H422" s="32"/>
      <c r="I422" s="39"/>
    </row>
    <row r="423" spans="1:9" x14ac:dyDescent="0.25">
      <c r="A423" s="10"/>
      <c r="B423" s="9"/>
      <c r="C423" s="11"/>
      <c r="D423" s="9"/>
      <c r="E423" s="9"/>
      <c r="F423" s="27"/>
      <c r="G423" s="32"/>
      <c r="H423" s="32"/>
      <c r="I423" s="39"/>
    </row>
    <row r="424" spans="1:9" x14ac:dyDescent="0.25">
      <c r="A424" s="10"/>
      <c r="B424" s="9"/>
      <c r="C424" s="11"/>
      <c r="D424" s="9"/>
      <c r="E424" s="9"/>
      <c r="F424" s="27"/>
      <c r="G424" s="32"/>
      <c r="H424" s="32"/>
      <c r="I424" s="39"/>
    </row>
    <row r="425" spans="1:9" x14ac:dyDescent="0.25">
      <c r="A425" s="10"/>
      <c r="B425" s="9"/>
      <c r="C425" s="11"/>
      <c r="D425" s="9"/>
      <c r="E425" s="9"/>
      <c r="F425" s="27"/>
      <c r="G425" s="32"/>
      <c r="H425" s="32"/>
      <c r="I425" s="39"/>
    </row>
    <row r="426" spans="1:9" x14ac:dyDescent="0.25">
      <c r="A426" s="10"/>
      <c r="B426" s="9"/>
      <c r="C426" s="11"/>
      <c r="D426" s="9"/>
      <c r="E426" s="9"/>
      <c r="F426" s="27"/>
      <c r="G426" s="32"/>
      <c r="H426" s="32"/>
      <c r="I426" s="39"/>
    </row>
    <row r="427" spans="1:9" x14ac:dyDescent="0.25">
      <c r="A427" s="10"/>
      <c r="B427" s="9"/>
      <c r="C427" s="11"/>
      <c r="D427" s="9"/>
      <c r="E427" s="9"/>
      <c r="F427" s="27"/>
      <c r="G427" s="32"/>
      <c r="H427" s="32"/>
      <c r="I427" s="39"/>
    </row>
    <row r="428" spans="1:9" x14ac:dyDescent="0.25">
      <c r="A428" s="10"/>
      <c r="B428" s="9"/>
      <c r="C428" s="11"/>
      <c r="D428" s="9"/>
      <c r="E428" s="9"/>
      <c r="F428" s="27"/>
      <c r="G428" s="32"/>
      <c r="H428" s="32"/>
      <c r="I428" s="39"/>
    </row>
    <row r="429" spans="1:9" x14ac:dyDescent="0.25">
      <c r="A429" s="10"/>
      <c r="B429" s="9"/>
      <c r="C429" s="11"/>
      <c r="D429" s="9"/>
      <c r="E429" s="9"/>
      <c r="F429" s="27"/>
      <c r="G429" s="32"/>
      <c r="H429" s="32"/>
      <c r="I429" s="39"/>
    </row>
    <row r="430" spans="1:9" x14ac:dyDescent="0.25">
      <c r="A430" s="10"/>
      <c r="B430" s="9"/>
      <c r="C430" s="11"/>
      <c r="D430" s="9"/>
      <c r="E430" s="9"/>
      <c r="F430" s="27"/>
      <c r="G430" s="32"/>
      <c r="H430" s="32"/>
      <c r="I430" s="39"/>
    </row>
    <row r="431" spans="1:9" x14ac:dyDescent="0.25">
      <c r="A431" s="10"/>
      <c r="B431" s="9"/>
      <c r="C431" s="11"/>
      <c r="D431" s="9"/>
      <c r="E431" s="9"/>
      <c r="F431" s="27"/>
      <c r="G431" s="32"/>
      <c r="H431" s="32"/>
      <c r="I431" s="39"/>
    </row>
    <row r="432" spans="1:9" x14ac:dyDescent="0.25">
      <c r="A432" s="10"/>
      <c r="B432" s="9"/>
      <c r="C432" s="11"/>
      <c r="D432" s="9"/>
      <c r="E432" s="9"/>
      <c r="F432" s="27"/>
      <c r="G432" s="32"/>
      <c r="H432" s="32"/>
      <c r="I432" s="39"/>
    </row>
    <row r="433" spans="1:9" x14ac:dyDescent="0.25">
      <c r="A433" s="10"/>
      <c r="B433" s="9"/>
      <c r="C433" s="11"/>
      <c r="D433" s="9"/>
      <c r="E433" s="9"/>
      <c r="F433" s="27"/>
      <c r="G433" s="32"/>
      <c r="H433" s="32"/>
      <c r="I433" s="39"/>
    </row>
    <row r="434" spans="1:9" x14ac:dyDescent="0.25">
      <c r="A434" s="10"/>
      <c r="B434" s="9"/>
      <c r="C434" s="11"/>
      <c r="D434" s="9"/>
      <c r="E434" s="9"/>
      <c r="F434" s="27"/>
      <c r="G434" s="32"/>
      <c r="H434" s="32"/>
      <c r="I434" s="39"/>
    </row>
    <row r="435" spans="1:9" x14ac:dyDescent="0.25">
      <c r="A435" s="10"/>
      <c r="B435" s="9"/>
      <c r="C435" s="11"/>
      <c r="D435" s="9"/>
      <c r="E435" s="9"/>
      <c r="F435" s="27"/>
      <c r="G435" s="32"/>
      <c r="H435" s="32"/>
      <c r="I435" s="39"/>
    </row>
    <row r="436" spans="1:9" ht="19.5" thickBot="1" x14ac:dyDescent="0.35">
      <c r="A436" s="236" t="s">
        <v>682</v>
      </c>
      <c r="B436" s="237"/>
      <c r="C436" s="237"/>
      <c r="D436" s="237"/>
      <c r="E436" s="237"/>
      <c r="F436" s="237"/>
      <c r="G436" s="237"/>
      <c r="H436" s="237"/>
      <c r="I436" s="39"/>
    </row>
    <row r="437" spans="1:9" ht="15.75" thickBot="1" x14ac:dyDescent="0.3">
      <c r="A437" s="10"/>
      <c r="B437" s="18" t="s">
        <v>94</v>
      </c>
      <c r="C437" s="11"/>
      <c r="D437" s="9"/>
      <c r="E437" s="9"/>
      <c r="F437" s="214">
        <f>$F$4</f>
        <v>0</v>
      </c>
      <c r="G437" s="32"/>
      <c r="H437" s="32"/>
      <c r="I437" s="39"/>
    </row>
    <row r="438" spans="1:9" ht="114.75" x14ac:dyDescent="0.25">
      <c r="A438" s="107" t="s">
        <v>0</v>
      </c>
      <c r="B438" s="108" t="s">
        <v>1</v>
      </c>
      <c r="C438" s="109" t="s">
        <v>89</v>
      </c>
      <c r="D438" s="110" t="s">
        <v>702</v>
      </c>
      <c r="E438" s="110" t="s">
        <v>88</v>
      </c>
      <c r="F438" s="111" t="s">
        <v>703</v>
      </c>
      <c r="G438" s="112" t="s">
        <v>704</v>
      </c>
      <c r="H438" s="112" t="s">
        <v>705</v>
      </c>
      <c r="I438" s="113" t="s">
        <v>706</v>
      </c>
    </row>
    <row r="439" spans="1:9" ht="26.25" x14ac:dyDescent="0.25">
      <c r="A439" s="47" t="s">
        <v>2</v>
      </c>
      <c r="B439" s="103" t="s">
        <v>311</v>
      </c>
      <c r="C439" s="49">
        <v>4000</v>
      </c>
      <c r="D439" s="50" t="s">
        <v>3</v>
      </c>
      <c r="E439" s="118"/>
      <c r="F439" s="52"/>
      <c r="G439" s="53">
        <f>ROUND(C439*F439,2)</f>
        <v>0</v>
      </c>
      <c r="H439" s="53">
        <f>ROUND(G439*1.095,2)</f>
        <v>0</v>
      </c>
      <c r="I439" s="63"/>
    </row>
    <row r="440" spans="1:9" x14ac:dyDescent="0.25">
      <c r="A440" s="55" t="s">
        <v>4</v>
      </c>
      <c r="B440" s="102" t="s">
        <v>312</v>
      </c>
      <c r="C440" s="57">
        <v>20000</v>
      </c>
      <c r="D440" s="58" t="s">
        <v>3</v>
      </c>
      <c r="E440" s="121"/>
      <c r="F440" s="60"/>
      <c r="G440" s="61">
        <f>ROUND(C440*F440,2)</f>
        <v>0</v>
      </c>
      <c r="H440" s="61">
        <f>ROUND(G440*1.095,2)</f>
        <v>0</v>
      </c>
      <c r="I440" s="63"/>
    </row>
    <row r="441" spans="1:9" x14ac:dyDescent="0.25">
      <c r="A441" s="182"/>
      <c r="B441" s="183" t="s">
        <v>55</v>
      </c>
      <c r="C441" s="184"/>
      <c r="D441" s="184"/>
      <c r="E441" s="185"/>
      <c r="F441" s="186"/>
      <c r="G441" s="187">
        <f>SUM(G439:G440)</f>
        <v>0</v>
      </c>
      <c r="H441" s="187">
        <f t="shared" ref="H441:I441" si="26">SUM(H439:H440)</f>
        <v>0</v>
      </c>
      <c r="I441" s="200">
        <f t="shared" si="26"/>
        <v>0</v>
      </c>
    </row>
    <row r="442" spans="1:9" x14ac:dyDescent="0.25">
      <c r="A442" s="10"/>
      <c r="B442" s="9" t="s">
        <v>148</v>
      </c>
      <c r="C442" s="11"/>
      <c r="D442" s="9"/>
      <c r="E442" s="9"/>
      <c r="F442" s="27"/>
      <c r="G442" s="32"/>
      <c r="H442" s="32"/>
      <c r="I442" s="39"/>
    </row>
    <row r="443" spans="1:9" x14ac:dyDescent="0.25">
      <c r="A443" s="10"/>
      <c r="B443" s="9"/>
      <c r="C443" s="9"/>
      <c r="D443" s="11"/>
      <c r="E443" s="173" t="s">
        <v>707</v>
      </c>
      <c r="F443" s="175">
        <f>G441</f>
        <v>0</v>
      </c>
      <c r="G443" s="32"/>
      <c r="H443" s="32"/>
      <c r="I443" s="39"/>
    </row>
    <row r="444" spans="1:9" ht="30" x14ac:dyDescent="0.25">
      <c r="A444" s="10"/>
      <c r="B444" s="16"/>
      <c r="C444" s="16"/>
      <c r="D444" s="17"/>
      <c r="E444" s="172" t="s">
        <v>708</v>
      </c>
      <c r="F444" s="174">
        <f>I441</f>
        <v>0</v>
      </c>
      <c r="G444" s="32"/>
      <c r="H444" s="32"/>
      <c r="I444" s="39"/>
    </row>
    <row r="445" spans="1:9" x14ac:dyDescent="0.25">
      <c r="A445" s="10"/>
      <c r="B445" s="16"/>
      <c r="C445" s="16"/>
      <c r="D445" s="17"/>
      <c r="E445" s="17"/>
      <c r="F445" s="26"/>
      <c r="G445" s="32"/>
      <c r="H445" s="32"/>
      <c r="I445" s="39"/>
    </row>
    <row r="446" spans="1:9" x14ac:dyDescent="0.25">
      <c r="A446" s="10"/>
      <c r="B446" s="16" t="s">
        <v>709</v>
      </c>
      <c r="C446" s="16"/>
      <c r="D446" s="17" t="s">
        <v>710</v>
      </c>
      <c r="E446" s="17"/>
      <c r="F446" s="26" t="s">
        <v>711</v>
      </c>
      <c r="G446" s="32"/>
      <c r="H446" s="32"/>
      <c r="I446" s="39"/>
    </row>
    <row r="447" spans="1:9" x14ac:dyDescent="0.25">
      <c r="A447" s="10"/>
      <c r="B447" s="9"/>
      <c r="C447" s="11"/>
      <c r="D447" s="9"/>
      <c r="E447" s="9"/>
      <c r="F447" s="27"/>
      <c r="G447" s="32"/>
      <c r="H447" s="32"/>
      <c r="I447" s="39"/>
    </row>
    <row r="448" spans="1:9" x14ac:dyDescent="0.25">
      <c r="A448" s="15"/>
      <c r="B448" s="15"/>
      <c r="C448" s="15"/>
      <c r="D448" s="20"/>
      <c r="E448" s="20"/>
      <c r="F448" s="26"/>
      <c r="G448" s="31"/>
      <c r="H448" s="31"/>
      <c r="I448" s="39"/>
    </row>
    <row r="449" spans="1:9" x14ac:dyDescent="0.25">
      <c r="A449" s="15"/>
      <c r="B449" s="15"/>
      <c r="C449" s="15"/>
      <c r="D449" s="20"/>
      <c r="E449" s="20"/>
      <c r="F449" s="26"/>
      <c r="G449" s="31"/>
      <c r="H449" s="31"/>
      <c r="I449" s="39"/>
    </row>
    <row r="450" spans="1:9" x14ac:dyDescent="0.25">
      <c r="A450" s="15"/>
      <c r="B450" s="15"/>
      <c r="C450" s="15"/>
      <c r="D450" s="20"/>
      <c r="E450" s="20"/>
      <c r="F450" s="26"/>
      <c r="G450" s="31"/>
      <c r="H450" s="31"/>
      <c r="I450" s="39"/>
    </row>
    <row r="451" spans="1:9" x14ac:dyDescent="0.25">
      <c r="A451" s="15"/>
      <c r="B451" s="15"/>
      <c r="C451" s="15"/>
      <c r="D451" s="20"/>
      <c r="E451" s="20"/>
      <c r="F451" s="26"/>
      <c r="G451" s="31"/>
      <c r="H451" s="31"/>
      <c r="I451" s="39"/>
    </row>
    <row r="452" spans="1:9" x14ac:dyDescent="0.25">
      <c r="A452" s="15"/>
      <c r="B452" s="15"/>
      <c r="C452" s="15"/>
      <c r="D452" s="20"/>
      <c r="E452" s="20"/>
      <c r="F452" s="26"/>
      <c r="G452" s="31"/>
      <c r="H452" s="31"/>
      <c r="I452" s="39"/>
    </row>
    <row r="453" spans="1:9" ht="19.5" thickBot="1" x14ac:dyDescent="0.35">
      <c r="A453" s="236" t="s">
        <v>683</v>
      </c>
      <c r="B453" s="237"/>
      <c r="C453" s="237"/>
      <c r="D453" s="237"/>
      <c r="E453" s="237"/>
      <c r="F453" s="237"/>
      <c r="G453" s="237"/>
      <c r="H453" s="237"/>
      <c r="I453" s="39"/>
    </row>
    <row r="454" spans="1:9" ht="15.75" thickBot="1" x14ac:dyDescent="0.3">
      <c r="A454" s="10"/>
      <c r="B454" s="18" t="s">
        <v>94</v>
      </c>
      <c r="C454" s="11"/>
      <c r="D454" s="9"/>
      <c r="E454" s="9"/>
      <c r="F454" s="214">
        <f>$F$4</f>
        <v>0</v>
      </c>
      <c r="G454" s="32"/>
      <c r="H454" s="32"/>
      <c r="I454" s="39"/>
    </row>
    <row r="455" spans="1:9" ht="114.75" x14ac:dyDescent="0.25">
      <c r="A455" s="107" t="s">
        <v>0</v>
      </c>
      <c r="B455" s="108" t="s">
        <v>1</v>
      </c>
      <c r="C455" s="109" t="s">
        <v>89</v>
      </c>
      <c r="D455" s="110" t="s">
        <v>702</v>
      </c>
      <c r="E455" s="110" t="s">
        <v>88</v>
      </c>
      <c r="F455" s="111" t="s">
        <v>703</v>
      </c>
      <c r="G455" s="112" t="s">
        <v>704</v>
      </c>
      <c r="H455" s="112" t="s">
        <v>705</v>
      </c>
      <c r="I455" s="113" t="s">
        <v>706</v>
      </c>
    </row>
    <row r="456" spans="1:9" x14ac:dyDescent="0.25">
      <c r="A456" s="47" t="s">
        <v>2</v>
      </c>
      <c r="B456" s="103" t="s">
        <v>313</v>
      </c>
      <c r="C456" s="49">
        <v>800</v>
      </c>
      <c r="D456" s="50" t="s">
        <v>5</v>
      </c>
      <c r="E456" s="51"/>
      <c r="F456" s="52"/>
      <c r="G456" s="53">
        <f>ROUND(C456*F456,2)</f>
        <v>0</v>
      </c>
      <c r="H456" s="53">
        <f>ROUND(G456*1.095,2)</f>
        <v>0</v>
      </c>
      <c r="I456" s="63"/>
    </row>
    <row r="457" spans="1:9" x14ac:dyDescent="0.25">
      <c r="A457" s="55" t="s">
        <v>4</v>
      </c>
      <c r="B457" s="102" t="s">
        <v>314</v>
      </c>
      <c r="C457" s="57">
        <v>350</v>
      </c>
      <c r="D457" s="58" t="s">
        <v>5</v>
      </c>
      <c r="E457" s="59"/>
      <c r="F457" s="60"/>
      <c r="G457" s="61">
        <f t="shared" ref="G457:G466" si="27">ROUND(C457*F457,2)</f>
        <v>0</v>
      </c>
      <c r="H457" s="61">
        <f t="shared" ref="H457:H466" si="28">ROUND(G457*1.095,2)</f>
        <v>0</v>
      </c>
      <c r="I457" s="63"/>
    </row>
    <row r="458" spans="1:9" x14ac:dyDescent="0.25">
      <c r="A458" s="47" t="s">
        <v>6</v>
      </c>
      <c r="B458" s="103" t="s">
        <v>315</v>
      </c>
      <c r="C458" s="49">
        <v>900</v>
      </c>
      <c r="D458" s="50" t="s">
        <v>5</v>
      </c>
      <c r="E458" s="51"/>
      <c r="F458" s="52"/>
      <c r="G458" s="53">
        <f t="shared" si="27"/>
        <v>0</v>
      </c>
      <c r="H458" s="53">
        <f t="shared" si="28"/>
        <v>0</v>
      </c>
      <c r="I458" s="63"/>
    </row>
    <row r="459" spans="1:9" x14ac:dyDescent="0.25">
      <c r="A459" s="55" t="s">
        <v>7</v>
      </c>
      <c r="B459" s="102" t="s">
        <v>316</v>
      </c>
      <c r="C459" s="57">
        <v>700</v>
      </c>
      <c r="D459" s="58" t="s">
        <v>5</v>
      </c>
      <c r="E459" s="59"/>
      <c r="F459" s="60"/>
      <c r="G459" s="61">
        <f t="shared" si="27"/>
        <v>0</v>
      </c>
      <c r="H459" s="61">
        <f t="shared" si="28"/>
        <v>0</v>
      </c>
      <c r="I459" s="63"/>
    </row>
    <row r="460" spans="1:9" x14ac:dyDescent="0.25">
      <c r="A460" s="47" t="s">
        <v>9</v>
      </c>
      <c r="B460" s="103" t="s">
        <v>317</v>
      </c>
      <c r="C460" s="49">
        <v>650</v>
      </c>
      <c r="D460" s="50" t="s">
        <v>5</v>
      </c>
      <c r="E460" s="51"/>
      <c r="F460" s="52"/>
      <c r="G460" s="53">
        <f t="shared" si="27"/>
        <v>0</v>
      </c>
      <c r="H460" s="53">
        <f t="shared" si="28"/>
        <v>0</v>
      </c>
      <c r="I460" s="63"/>
    </row>
    <row r="461" spans="1:9" x14ac:dyDescent="0.25">
      <c r="A461" s="55" t="s">
        <v>10</v>
      </c>
      <c r="B461" s="102" t="s">
        <v>318</v>
      </c>
      <c r="C461" s="57">
        <v>1200</v>
      </c>
      <c r="D461" s="58" t="s">
        <v>5</v>
      </c>
      <c r="E461" s="59"/>
      <c r="F461" s="60"/>
      <c r="G461" s="61">
        <f t="shared" si="27"/>
        <v>0</v>
      </c>
      <c r="H461" s="61">
        <f t="shared" si="28"/>
        <v>0</v>
      </c>
      <c r="I461" s="63"/>
    </row>
    <row r="462" spans="1:9" x14ac:dyDescent="0.25">
      <c r="A462" s="47" t="s">
        <v>11</v>
      </c>
      <c r="B462" s="103" t="s">
        <v>319</v>
      </c>
      <c r="C462" s="49">
        <v>400</v>
      </c>
      <c r="D462" s="50" t="s">
        <v>5</v>
      </c>
      <c r="E462" s="51"/>
      <c r="F462" s="52"/>
      <c r="G462" s="53">
        <f t="shared" si="27"/>
        <v>0</v>
      </c>
      <c r="H462" s="53">
        <f t="shared" si="28"/>
        <v>0</v>
      </c>
      <c r="I462" s="63"/>
    </row>
    <row r="463" spans="1:9" x14ac:dyDescent="0.25">
      <c r="A463" s="55" t="s">
        <v>13</v>
      </c>
      <c r="B463" s="102" t="s">
        <v>320</v>
      </c>
      <c r="C463" s="57">
        <v>1100</v>
      </c>
      <c r="D463" s="58" t="s">
        <v>5</v>
      </c>
      <c r="E463" s="59"/>
      <c r="F463" s="60"/>
      <c r="G463" s="61">
        <f t="shared" si="27"/>
        <v>0</v>
      </c>
      <c r="H463" s="61">
        <f t="shared" si="28"/>
        <v>0</v>
      </c>
      <c r="I463" s="63"/>
    </row>
    <row r="464" spans="1:9" x14ac:dyDescent="0.25">
      <c r="A464" s="47" t="s">
        <v>15</v>
      </c>
      <c r="B464" s="103" t="s">
        <v>321</v>
      </c>
      <c r="C464" s="49">
        <v>450</v>
      </c>
      <c r="D464" s="50" t="s">
        <v>5</v>
      </c>
      <c r="E464" s="51"/>
      <c r="F464" s="81"/>
      <c r="G464" s="53">
        <f t="shared" si="27"/>
        <v>0</v>
      </c>
      <c r="H464" s="53">
        <f t="shared" si="28"/>
        <v>0</v>
      </c>
      <c r="I464" s="63"/>
    </row>
    <row r="465" spans="1:9" x14ac:dyDescent="0.25">
      <c r="A465" s="55" t="s">
        <v>16</v>
      </c>
      <c r="B465" s="102" t="s">
        <v>322</v>
      </c>
      <c r="C465" s="57">
        <v>1200</v>
      </c>
      <c r="D465" s="58" t="s">
        <v>5</v>
      </c>
      <c r="E465" s="59"/>
      <c r="F465" s="86"/>
      <c r="G465" s="61">
        <f t="shared" si="27"/>
        <v>0</v>
      </c>
      <c r="H465" s="61">
        <f t="shared" si="28"/>
        <v>0</v>
      </c>
      <c r="I465" s="63"/>
    </row>
    <row r="466" spans="1:9" x14ac:dyDescent="0.25">
      <c r="A466" s="47" t="s">
        <v>17</v>
      </c>
      <c r="B466" s="103" t="s">
        <v>323</v>
      </c>
      <c r="C466" s="49">
        <v>600</v>
      </c>
      <c r="D466" s="50" t="s">
        <v>5</v>
      </c>
      <c r="E466" s="51"/>
      <c r="F466" s="81"/>
      <c r="G466" s="53">
        <f t="shared" si="27"/>
        <v>0</v>
      </c>
      <c r="H466" s="53">
        <f t="shared" si="28"/>
        <v>0</v>
      </c>
      <c r="I466" s="63"/>
    </row>
    <row r="467" spans="1:9" x14ac:dyDescent="0.25">
      <c r="A467" s="182"/>
      <c r="B467" s="183" t="s">
        <v>55</v>
      </c>
      <c r="C467" s="184"/>
      <c r="D467" s="184"/>
      <c r="E467" s="185"/>
      <c r="F467" s="186"/>
      <c r="G467" s="187">
        <f>SUM(G456:G466)</f>
        <v>0</v>
      </c>
      <c r="H467" s="187">
        <f t="shared" ref="H467:I467" si="29">SUM(H456:H466)</f>
        <v>0</v>
      </c>
      <c r="I467" s="200">
        <f t="shared" si="29"/>
        <v>0</v>
      </c>
    </row>
    <row r="468" spans="1:9" x14ac:dyDescent="0.25">
      <c r="A468" s="10"/>
      <c r="B468" s="9" t="s">
        <v>148</v>
      </c>
      <c r="C468" s="11"/>
      <c r="D468" s="9"/>
      <c r="E468" s="9"/>
      <c r="F468" s="27"/>
      <c r="G468" s="32"/>
      <c r="H468" s="32"/>
      <c r="I468" s="39"/>
    </row>
    <row r="469" spans="1:9" x14ac:dyDescent="0.25">
      <c r="A469" s="10"/>
      <c r="B469" s="9"/>
      <c r="C469" s="9"/>
      <c r="D469" s="11"/>
      <c r="E469" s="173" t="s">
        <v>707</v>
      </c>
      <c r="F469" s="175">
        <f>G467</f>
        <v>0</v>
      </c>
      <c r="G469" s="32"/>
      <c r="H469" s="32"/>
      <c r="I469" s="39"/>
    </row>
    <row r="470" spans="1:9" ht="30" x14ac:dyDescent="0.25">
      <c r="A470" s="10"/>
      <c r="B470" s="16"/>
      <c r="C470" s="16"/>
      <c r="D470" s="17"/>
      <c r="E470" s="172" t="s">
        <v>708</v>
      </c>
      <c r="F470" s="174">
        <f>I467</f>
        <v>0</v>
      </c>
      <c r="G470" s="32"/>
      <c r="H470" s="32"/>
      <c r="I470" s="39"/>
    </row>
    <row r="471" spans="1:9" x14ac:dyDescent="0.25">
      <c r="A471" s="10"/>
      <c r="B471" s="16"/>
      <c r="C471" s="16"/>
      <c r="D471" s="17"/>
      <c r="E471" s="17"/>
      <c r="F471" s="26"/>
      <c r="G471" s="32"/>
      <c r="H471" s="32"/>
      <c r="I471" s="39"/>
    </row>
    <row r="472" spans="1:9" x14ac:dyDescent="0.25">
      <c r="A472" s="10"/>
      <c r="B472" s="16" t="s">
        <v>709</v>
      </c>
      <c r="C472" s="16"/>
      <c r="D472" s="17" t="s">
        <v>710</v>
      </c>
      <c r="E472" s="17"/>
      <c r="F472" s="26" t="s">
        <v>711</v>
      </c>
      <c r="G472" s="32"/>
      <c r="H472" s="32"/>
      <c r="I472" s="39"/>
    </row>
    <row r="473" spans="1:9" x14ac:dyDescent="0.25">
      <c r="A473" s="15"/>
      <c r="B473" s="15"/>
      <c r="C473" s="15"/>
      <c r="D473" s="20"/>
      <c r="E473" s="20"/>
      <c r="F473" s="26"/>
      <c r="G473" s="31"/>
      <c r="H473" s="31"/>
      <c r="I473" s="39"/>
    </row>
    <row r="474" spans="1:9" x14ac:dyDescent="0.25">
      <c r="A474" s="15"/>
      <c r="B474" s="15"/>
      <c r="C474" s="15"/>
      <c r="D474" s="20"/>
      <c r="E474" s="20"/>
      <c r="F474" s="26"/>
      <c r="G474" s="31"/>
      <c r="H474" s="31"/>
      <c r="I474" s="39"/>
    </row>
    <row r="475" spans="1:9" x14ac:dyDescent="0.25">
      <c r="A475" s="15"/>
      <c r="B475" s="15"/>
      <c r="C475" s="15"/>
      <c r="D475" s="20"/>
      <c r="E475" s="20"/>
      <c r="F475" s="26"/>
      <c r="G475" s="31"/>
      <c r="H475" s="31"/>
      <c r="I475" s="39"/>
    </row>
    <row r="476" spans="1:9" x14ac:dyDescent="0.25">
      <c r="A476" s="15"/>
      <c r="B476" s="15"/>
      <c r="C476" s="15"/>
      <c r="D476" s="20"/>
      <c r="E476" s="20"/>
      <c r="F476" s="26"/>
      <c r="G476" s="31"/>
      <c r="H476" s="31"/>
      <c r="I476" s="39"/>
    </row>
    <row r="477" spans="1:9" ht="19.5" thickBot="1" x14ac:dyDescent="0.35">
      <c r="A477" s="236" t="s">
        <v>684</v>
      </c>
      <c r="B477" s="237"/>
      <c r="C477" s="237"/>
      <c r="D477" s="237"/>
      <c r="E477" s="237"/>
      <c r="F477" s="237"/>
      <c r="G477" s="237"/>
      <c r="H477" s="237"/>
      <c r="I477" s="39"/>
    </row>
    <row r="478" spans="1:9" ht="15.75" thickBot="1" x14ac:dyDescent="0.3">
      <c r="A478" s="10"/>
      <c r="B478" s="18" t="s">
        <v>94</v>
      </c>
      <c r="C478" s="11"/>
      <c r="D478" s="9"/>
      <c r="E478" s="9"/>
      <c r="F478" s="214">
        <f>$F$4</f>
        <v>0</v>
      </c>
      <c r="G478" s="32"/>
      <c r="H478" s="32"/>
      <c r="I478" s="39"/>
    </row>
    <row r="479" spans="1:9" ht="114.75" x14ac:dyDescent="0.25">
      <c r="A479" s="40" t="s">
        <v>0</v>
      </c>
      <c r="B479" s="41" t="s">
        <v>1</v>
      </c>
      <c r="C479" s="42" t="s">
        <v>89</v>
      </c>
      <c r="D479" s="43" t="s">
        <v>702</v>
      </c>
      <c r="E479" s="43" t="s">
        <v>88</v>
      </c>
      <c r="F479" s="44" t="s">
        <v>703</v>
      </c>
      <c r="G479" s="45" t="s">
        <v>704</v>
      </c>
      <c r="H479" s="45" t="s">
        <v>705</v>
      </c>
      <c r="I479" s="46" t="s">
        <v>706</v>
      </c>
    </row>
    <row r="480" spans="1:9" x14ac:dyDescent="0.25">
      <c r="A480" s="47" t="s">
        <v>2</v>
      </c>
      <c r="B480" s="48" t="s">
        <v>324</v>
      </c>
      <c r="C480" s="49">
        <v>1200</v>
      </c>
      <c r="D480" s="50" t="s">
        <v>5</v>
      </c>
      <c r="E480" s="51"/>
      <c r="F480" s="52"/>
      <c r="G480" s="53">
        <f>ROUND(C480*F480,2)</f>
        <v>0</v>
      </c>
      <c r="H480" s="53">
        <f>ROUND(G480*1.095,2)</f>
        <v>0</v>
      </c>
      <c r="I480" s="54"/>
    </row>
    <row r="481" spans="1:9" x14ac:dyDescent="0.25">
      <c r="A481" s="55" t="s">
        <v>4</v>
      </c>
      <c r="B481" s="56" t="s">
        <v>325</v>
      </c>
      <c r="C481" s="57">
        <v>150</v>
      </c>
      <c r="D481" s="218" t="s">
        <v>5</v>
      </c>
      <c r="E481" s="59"/>
      <c r="F481" s="60"/>
      <c r="G481" s="61">
        <f t="shared" ref="G481:G487" si="30">ROUND(C481*F481,2)</f>
        <v>0</v>
      </c>
      <c r="H481" s="61">
        <f t="shared" ref="H481:H487" si="31">ROUND(G481*1.095,2)</f>
        <v>0</v>
      </c>
      <c r="I481" s="54"/>
    </row>
    <row r="482" spans="1:9" x14ac:dyDescent="0.25">
      <c r="A482" s="47" t="s">
        <v>6</v>
      </c>
      <c r="B482" s="48" t="s">
        <v>326</v>
      </c>
      <c r="C482" s="49">
        <v>4300</v>
      </c>
      <c r="D482" s="50" t="s">
        <v>5</v>
      </c>
      <c r="E482" s="51"/>
      <c r="F482" s="52"/>
      <c r="G482" s="53">
        <f t="shared" si="30"/>
        <v>0</v>
      </c>
      <c r="H482" s="53">
        <f t="shared" si="31"/>
        <v>0</v>
      </c>
      <c r="I482" s="54"/>
    </row>
    <row r="483" spans="1:9" x14ac:dyDescent="0.25">
      <c r="A483" s="55" t="s">
        <v>7</v>
      </c>
      <c r="B483" s="56" t="s">
        <v>327</v>
      </c>
      <c r="C483" s="57">
        <v>450</v>
      </c>
      <c r="D483" s="58" t="s">
        <v>5</v>
      </c>
      <c r="E483" s="59"/>
      <c r="F483" s="60"/>
      <c r="G483" s="61">
        <f t="shared" si="30"/>
        <v>0</v>
      </c>
      <c r="H483" s="61">
        <f t="shared" si="31"/>
        <v>0</v>
      </c>
      <c r="I483" s="54"/>
    </row>
    <row r="484" spans="1:9" x14ac:dyDescent="0.25">
      <c r="A484" s="47" t="s">
        <v>9</v>
      </c>
      <c r="B484" s="48" t="s">
        <v>328</v>
      </c>
      <c r="C484" s="49">
        <v>1500</v>
      </c>
      <c r="D484" s="50" t="s">
        <v>5</v>
      </c>
      <c r="E484" s="51"/>
      <c r="F484" s="52"/>
      <c r="G484" s="53">
        <f t="shared" si="30"/>
        <v>0</v>
      </c>
      <c r="H484" s="53">
        <f t="shared" si="31"/>
        <v>0</v>
      </c>
      <c r="I484" s="54"/>
    </row>
    <row r="485" spans="1:9" x14ac:dyDescent="0.25">
      <c r="A485" s="55" t="s">
        <v>10</v>
      </c>
      <c r="B485" s="56" t="s">
        <v>329</v>
      </c>
      <c r="C485" s="57">
        <v>30</v>
      </c>
      <c r="D485" s="58" t="s">
        <v>5</v>
      </c>
      <c r="E485" s="59"/>
      <c r="F485" s="60"/>
      <c r="G485" s="61">
        <f t="shared" si="30"/>
        <v>0</v>
      </c>
      <c r="H485" s="61">
        <f t="shared" si="31"/>
        <v>0</v>
      </c>
      <c r="I485" s="54"/>
    </row>
    <row r="486" spans="1:9" x14ac:dyDescent="0.25">
      <c r="A486" s="47" t="s">
        <v>11</v>
      </c>
      <c r="B486" s="48" t="s">
        <v>330</v>
      </c>
      <c r="C486" s="49">
        <v>3000</v>
      </c>
      <c r="D486" s="50" t="s">
        <v>5</v>
      </c>
      <c r="E486" s="51"/>
      <c r="F486" s="81"/>
      <c r="G486" s="53">
        <f t="shared" si="30"/>
        <v>0</v>
      </c>
      <c r="H486" s="53">
        <f t="shared" si="31"/>
        <v>0</v>
      </c>
      <c r="I486" s="54"/>
    </row>
    <row r="487" spans="1:9" x14ac:dyDescent="0.25">
      <c r="A487" s="55" t="s">
        <v>13</v>
      </c>
      <c r="B487" s="56" t="s">
        <v>331</v>
      </c>
      <c r="C487" s="57">
        <v>150</v>
      </c>
      <c r="D487" s="58" t="s">
        <v>5</v>
      </c>
      <c r="E487" s="59"/>
      <c r="F487" s="60"/>
      <c r="G487" s="61">
        <f t="shared" si="30"/>
        <v>0</v>
      </c>
      <c r="H487" s="61">
        <f t="shared" si="31"/>
        <v>0</v>
      </c>
      <c r="I487" s="54"/>
    </row>
    <row r="488" spans="1:9" ht="15.75" thickBot="1" x14ac:dyDescent="0.3">
      <c r="A488" s="188"/>
      <c r="B488" s="189" t="s">
        <v>55</v>
      </c>
      <c r="C488" s="190"/>
      <c r="D488" s="190"/>
      <c r="E488" s="191"/>
      <c r="F488" s="192"/>
      <c r="G488" s="193">
        <f>SUM(G480:G487)</f>
        <v>0</v>
      </c>
      <c r="H488" s="193">
        <f t="shared" ref="H488:I488" si="32">SUM(H480:H487)</f>
        <v>0</v>
      </c>
      <c r="I488" s="201">
        <f t="shared" si="32"/>
        <v>0</v>
      </c>
    </row>
    <row r="489" spans="1:9" ht="15.75" thickTop="1" x14ac:dyDescent="0.25">
      <c r="A489" s="10"/>
      <c r="B489" s="9" t="s">
        <v>148</v>
      </c>
      <c r="C489" s="11"/>
      <c r="D489" s="9"/>
      <c r="E489" s="9"/>
      <c r="F489" s="27"/>
      <c r="G489" s="32"/>
      <c r="H489" s="32"/>
      <c r="I489" s="39"/>
    </row>
    <row r="490" spans="1:9" x14ac:dyDescent="0.25">
      <c r="A490" s="10"/>
      <c r="B490" s="9"/>
      <c r="C490" s="9"/>
      <c r="D490" s="11"/>
      <c r="E490" s="173" t="s">
        <v>707</v>
      </c>
      <c r="F490" s="175">
        <f>G488</f>
        <v>0</v>
      </c>
      <c r="G490" s="32"/>
      <c r="H490" s="32"/>
      <c r="I490" s="39"/>
    </row>
    <row r="491" spans="1:9" ht="30" x14ac:dyDescent="0.25">
      <c r="A491" s="10"/>
      <c r="B491" s="16"/>
      <c r="C491" s="16"/>
      <c r="D491" s="17"/>
      <c r="E491" s="172" t="s">
        <v>708</v>
      </c>
      <c r="F491" s="174">
        <f>I488</f>
        <v>0</v>
      </c>
      <c r="G491" s="32"/>
      <c r="H491" s="32"/>
      <c r="I491" s="39"/>
    </row>
    <row r="492" spans="1:9" x14ac:dyDescent="0.25">
      <c r="A492" s="10"/>
      <c r="B492" s="16"/>
      <c r="C492" s="16"/>
      <c r="D492" s="17"/>
      <c r="E492" s="17"/>
      <c r="F492" s="26"/>
      <c r="G492" s="32"/>
      <c r="H492" s="32"/>
      <c r="I492" s="39"/>
    </row>
    <row r="493" spans="1:9" x14ac:dyDescent="0.25">
      <c r="A493" s="10"/>
      <c r="B493" s="16" t="s">
        <v>709</v>
      </c>
      <c r="C493" s="16"/>
      <c r="D493" s="17" t="s">
        <v>710</v>
      </c>
      <c r="E493" s="17"/>
      <c r="F493" s="26" t="s">
        <v>711</v>
      </c>
      <c r="G493" s="32"/>
      <c r="H493" s="32"/>
      <c r="I493" s="39"/>
    </row>
    <row r="494" spans="1:9" x14ac:dyDescent="0.25">
      <c r="A494" s="10"/>
      <c r="B494" s="9"/>
      <c r="C494" s="11"/>
      <c r="D494" s="9"/>
      <c r="E494" s="9"/>
      <c r="F494" s="27"/>
      <c r="G494" s="32"/>
      <c r="H494" s="32"/>
      <c r="I494" s="39"/>
    </row>
    <row r="495" spans="1:9" x14ac:dyDescent="0.25">
      <c r="A495" s="15"/>
      <c r="B495" s="15"/>
      <c r="C495" s="15"/>
      <c r="D495" s="20"/>
      <c r="E495" s="20"/>
      <c r="F495" s="26"/>
      <c r="G495" s="31"/>
      <c r="H495" s="31"/>
      <c r="I495" s="39"/>
    </row>
    <row r="496" spans="1:9" x14ac:dyDescent="0.25">
      <c r="A496" s="15"/>
      <c r="B496" s="15"/>
      <c r="C496" s="15"/>
      <c r="D496" s="20"/>
      <c r="E496" s="20"/>
      <c r="F496" s="26"/>
      <c r="G496" s="31"/>
      <c r="H496" s="31"/>
      <c r="I496" s="39"/>
    </row>
    <row r="497" spans="1:9" x14ac:dyDescent="0.25">
      <c r="A497" s="15"/>
      <c r="B497" s="15"/>
      <c r="C497" s="15"/>
      <c r="D497" s="20"/>
      <c r="E497" s="20"/>
      <c r="F497" s="26"/>
      <c r="G497" s="31"/>
      <c r="H497" s="31"/>
      <c r="I497" s="39"/>
    </row>
    <row r="498" spans="1:9" ht="19.5" thickBot="1" x14ac:dyDescent="0.35">
      <c r="A498" s="236" t="s">
        <v>685</v>
      </c>
      <c r="B498" s="237"/>
      <c r="C498" s="237"/>
      <c r="D498" s="237"/>
      <c r="E498" s="237"/>
      <c r="F498" s="237"/>
      <c r="G498" s="237"/>
      <c r="H498" s="237"/>
      <c r="I498" s="39"/>
    </row>
    <row r="499" spans="1:9" ht="15.75" thickBot="1" x14ac:dyDescent="0.3">
      <c r="A499" s="10"/>
      <c r="B499" s="18" t="s">
        <v>94</v>
      </c>
      <c r="C499" s="10"/>
      <c r="D499" s="9"/>
      <c r="E499" s="9"/>
      <c r="F499" s="214">
        <f>$F$4</f>
        <v>0</v>
      </c>
      <c r="G499" s="32"/>
      <c r="H499" s="32"/>
      <c r="I499" s="39"/>
    </row>
    <row r="500" spans="1:9" ht="114.75" x14ac:dyDescent="0.25">
      <c r="A500" s="40" t="s">
        <v>0</v>
      </c>
      <c r="B500" s="41" t="s">
        <v>1</v>
      </c>
      <c r="C500" s="42" t="s">
        <v>89</v>
      </c>
      <c r="D500" s="43" t="s">
        <v>702</v>
      </c>
      <c r="E500" s="43" t="s">
        <v>88</v>
      </c>
      <c r="F500" s="44" t="s">
        <v>703</v>
      </c>
      <c r="G500" s="45" t="s">
        <v>704</v>
      </c>
      <c r="H500" s="45" t="s">
        <v>705</v>
      </c>
      <c r="I500" s="46" t="s">
        <v>706</v>
      </c>
    </row>
    <row r="501" spans="1:9" x14ac:dyDescent="0.25">
      <c r="A501" s="47" t="s">
        <v>2</v>
      </c>
      <c r="B501" s="126" t="s">
        <v>332</v>
      </c>
      <c r="C501" s="79">
        <v>300</v>
      </c>
      <c r="D501" s="120" t="s">
        <v>5</v>
      </c>
      <c r="E501" s="129"/>
      <c r="F501" s="52"/>
      <c r="G501" s="53">
        <f>ROUND(C501*F501,2)</f>
        <v>0</v>
      </c>
      <c r="H501" s="53">
        <f>ROUND(G501*1.095,2)</f>
        <v>0</v>
      </c>
      <c r="I501" s="54"/>
    </row>
    <row r="502" spans="1:9" x14ac:dyDescent="0.25">
      <c r="A502" s="55" t="s">
        <v>4</v>
      </c>
      <c r="B502" s="127" t="s">
        <v>8</v>
      </c>
      <c r="C502" s="84">
        <v>30</v>
      </c>
      <c r="D502" s="124" t="s">
        <v>5</v>
      </c>
      <c r="E502" s="130"/>
      <c r="F502" s="60"/>
      <c r="G502" s="61">
        <f t="shared" ref="G502:G554" si="33">ROUND(C502*F502,2)</f>
        <v>0</v>
      </c>
      <c r="H502" s="61">
        <f t="shared" ref="H502:H554" si="34">ROUND(G502*1.095,2)</f>
        <v>0</v>
      </c>
      <c r="I502" s="54"/>
    </row>
    <row r="503" spans="1:9" x14ac:dyDescent="0.25">
      <c r="A503" s="47" t="s">
        <v>6</v>
      </c>
      <c r="B503" s="126" t="s">
        <v>333</v>
      </c>
      <c r="C503" s="79">
        <v>120</v>
      </c>
      <c r="D503" s="120" t="s">
        <v>5</v>
      </c>
      <c r="E503" s="129"/>
      <c r="F503" s="52"/>
      <c r="G503" s="53">
        <f t="shared" si="33"/>
        <v>0</v>
      </c>
      <c r="H503" s="53">
        <f t="shared" si="34"/>
        <v>0</v>
      </c>
      <c r="I503" s="54"/>
    </row>
    <row r="504" spans="1:9" x14ac:dyDescent="0.25">
      <c r="A504" s="55" t="s">
        <v>7</v>
      </c>
      <c r="B504" s="127" t="s">
        <v>334</v>
      </c>
      <c r="C504" s="84">
        <v>450</v>
      </c>
      <c r="D504" s="124" t="s">
        <v>5</v>
      </c>
      <c r="E504" s="130"/>
      <c r="F504" s="60"/>
      <c r="G504" s="61">
        <f t="shared" si="33"/>
        <v>0</v>
      </c>
      <c r="H504" s="61">
        <f t="shared" si="34"/>
        <v>0</v>
      </c>
      <c r="I504" s="54"/>
    </row>
    <row r="505" spans="1:9" x14ac:dyDescent="0.25">
      <c r="A505" s="47" t="s">
        <v>9</v>
      </c>
      <c r="B505" s="126" t="s">
        <v>12</v>
      </c>
      <c r="C505" s="79">
        <v>550</v>
      </c>
      <c r="D505" s="120" t="s">
        <v>5</v>
      </c>
      <c r="E505" s="129"/>
      <c r="F505" s="52"/>
      <c r="G505" s="53">
        <f t="shared" si="33"/>
        <v>0</v>
      </c>
      <c r="H505" s="53">
        <f t="shared" si="34"/>
        <v>0</v>
      </c>
      <c r="I505" s="54"/>
    </row>
    <row r="506" spans="1:9" x14ac:dyDescent="0.25">
      <c r="A506" s="55" t="s">
        <v>10</v>
      </c>
      <c r="B506" s="127" t="s">
        <v>14</v>
      </c>
      <c r="C506" s="84">
        <v>1800</v>
      </c>
      <c r="D506" s="124" t="s">
        <v>5</v>
      </c>
      <c r="E506" s="130"/>
      <c r="F506" s="60"/>
      <c r="G506" s="61">
        <f t="shared" si="33"/>
        <v>0</v>
      </c>
      <c r="H506" s="61">
        <f t="shared" si="34"/>
        <v>0</v>
      </c>
      <c r="I506" s="54"/>
    </row>
    <row r="507" spans="1:9" x14ac:dyDescent="0.25">
      <c r="A507" s="47" t="s">
        <v>11</v>
      </c>
      <c r="B507" s="126" t="s">
        <v>335</v>
      </c>
      <c r="C507" s="79">
        <v>40</v>
      </c>
      <c r="D507" s="120" t="s">
        <v>5</v>
      </c>
      <c r="E507" s="129"/>
      <c r="F507" s="52"/>
      <c r="G507" s="53">
        <f t="shared" si="33"/>
        <v>0</v>
      </c>
      <c r="H507" s="53">
        <f t="shared" si="34"/>
        <v>0</v>
      </c>
      <c r="I507" s="54"/>
    </row>
    <row r="508" spans="1:9" x14ac:dyDescent="0.25">
      <c r="A508" s="55" t="s">
        <v>13</v>
      </c>
      <c r="B508" s="127" t="s">
        <v>336</v>
      </c>
      <c r="C508" s="84">
        <v>20</v>
      </c>
      <c r="D508" s="124" t="s">
        <v>5</v>
      </c>
      <c r="E508" s="130"/>
      <c r="F508" s="60"/>
      <c r="G508" s="61">
        <f t="shared" si="33"/>
        <v>0</v>
      </c>
      <c r="H508" s="61">
        <f t="shared" si="34"/>
        <v>0</v>
      </c>
      <c r="I508" s="54"/>
    </row>
    <row r="509" spans="1:9" x14ac:dyDescent="0.25">
      <c r="A509" s="47" t="s">
        <v>15</v>
      </c>
      <c r="B509" s="126" t="s">
        <v>337</v>
      </c>
      <c r="C509" s="79">
        <v>90</v>
      </c>
      <c r="D509" s="131" t="s">
        <v>5</v>
      </c>
      <c r="E509" s="132"/>
      <c r="F509" s="81"/>
      <c r="G509" s="53">
        <f t="shared" si="33"/>
        <v>0</v>
      </c>
      <c r="H509" s="53">
        <f t="shared" si="34"/>
        <v>0</v>
      </c>
      <c r="I509" s="54"/>
    </row>
    <row r="510" spans="1:9" x14ac:dyDescent="0.25">
      <c r="A510" s="55" t="s">
        <v>16</v>
      </c>
      <c r="B510" s="127" t="s">
        <v>338</v>
      </c>
      <c r="C510" s="84">
        <v>2</v>
      </c>
      <c r="D510" s="133" t="s">
        <v>5</v>
      </c>
      <c r="E510" s="134"/>
      <c r="F510" s="86"/>
      <c r="G510" s="61">
        <f t="shared" si="33"/>
        <v>0</v>
      </c>
      <c r="H510" s="61">
        <f t="shared" si="34"/>
        <v>0</v>
      </c>
      <c r="I510" s="54"/>
    </row>
    <row r="511" spans="1:9" x14ac:dyDescent="0.25">
      <c r="A511" s="47" t="s">
        <v>17</v>
      </c>
      <c r="B511" s="126" t="s">
        <v>339</v>
      </c>
      <c r="C511" s="79">
        <v>80</v>
      </c>
      <c r="D511" s="120" t="s">
        <v>5</v>
      </c>
      <c r="E511" s="129"/>
      <c r="F511" s="81"/>
      <c r="G511" s="53">
        <f t="shared" si="33"/>
        <v>0</v>
      </c>
      <c r="H511" s="53">
        <f t="shared" si="34"/>
        <v>0</v>
      </c>
      <c r="I511" s="54"/>
    </row>
    <row r="512" spans="1:9" x14ac:dyDescent="0.25">
      <c r="A512" s="55" t="s">
        <v>18</v>
      </c>
      <c r="B512" s="127" t="s">
        <v>340</v>
      </c>
      <c r="C512" s="84">
        <v>300</v>
      </c>
      <c r="D512" s="124" t="s">
        <v>5</v>
      </c>
      <c r="E512" s="130"/>
      <c r="F512" s="86"/>
      <c r="G512" s="61">
        <f t="shared" si="33"/>
        <v>0</v>
      </c>
      <c r="H512" s="61">
        <f t="shared" si="34"/>
        <v>0</v>
      </c>
      <c r="I512" s="54"/>
    </row>
    <row r="513" spans="1:9" x14ac:dyDescent="0.25">
      <c r="A513" s="47" t="s">
        <v>19</v>
      </c>
      <c r="B513" s="126" t="s">
        <v>341</v>
      </c>
      <c r="C513" s="79">
        <v>50</v>
      </c>
      <c r="D513" s="120" t="s">
        <v>5</v>
      </c>
      <c r="E513" s="129"/>
      <c r="F513" s="81"/>
      <c r="G513" s="53">
        <f t="shared" si="33"/>
        <v>0</v>
      </c>
      <c r="H513" s="53">
        <f t="shared" si="34"/>
        <v>0</v>
      </c>
      <c r="I513" s="54"/>
    </row>
    <row r="514" spans="1:9" x14ac:dyDescent="0.25">
      <c r="A514" s="55" t="s">
        <v>20</v>
      </c>
      <c r="B514" s="127" t="s">
        <v>342</v>
      </c>
      <c r="C514" s="84">
        <v>60</v>
      </c>
      <c r="D514" s="124" t="s">
        <v>5</v>
      </c>
      <c r="E514" s="130"/>
      <c r="F514" s="60"/>
      <c r="G514" s="61">
        <f t="shared" si="33"/>
        <v>0</v>
      </c>
      <c r="H514" s="61">
        <f t="shared" si="34"/>
        <v>0</v>
      </c>
      <c r="I514" s="54"/>
    </row>
    <row r="515" spans="1:9" x14ac:dyDescent="0.25">
      <c r="A515" s="47" t="s">
        <v>21</v>
      </c>
      <c r="B515" s="126" t="s">
        <v>343</v>
      </c>
      <c r="C515" s="79">
        <v>25</v>
      </c>
      <c r="D515" s="120" t="s">
        <v>5</v>
      </c>
      <c r="E515" s="129"/>
      <c r="F515" s="52"/>
      <c r="G515" s="53">
        <f t="shared" si="33"/>
        <v>0</v>
      </c>
      <c r="H515" s="53">
        <f t="shared" si="34"/>
        <v>0</v>
      </c>
      <c r="I515" s="54"/>
    </row>
    <row r="516" spans="1:9" x14ac:dyDescent="0.25">
      <c r="A516" s="55" t="s">
        <v>22</v>
      </c>
      <c r="B516" s="127" t="s">
        <v>344</v>
      </c>
      <c r="C516" s="84">
        <v>120</v>
      </c>
      <c r="D516" s="124" t="s">
        <v>5</v>
      </c>
      <c r="E516" s="130"/>
      <c r="F516" s="86"/>
      <c r="G516" s="61">
        <f t="shared" si="33"/>
        <v>0</v>
      </c>
      <c r="H516" s="61">
        <f t="shared" si="34"/>
        <v>0</v>
      </c>
      <c r="I516" s="54"/>
    </row>
    <row r="517" spans="1:9" x14ac:dyDescent="0.25">
      <c r="A517" s="47" t="s">
        <v>24</v>
      </c>
      <c r="B517" s="126" t="s">
        <v>56</v>
      </c>
      <c r="C517" s="79">
        <v>60</v>
      </c>
      <c r="D517" s="120" t="s">
        <v>5</v>
      </c>
      <c r="E517" s="129"/>
      <c r="F517" s="81"/>
      <c r="G517" s="53">
        <f t="shared" si="33"/>
        <v>0</v>
      </c>
      <c r="H517" s="53">
        <f t="shared" si="34"/>
        <v>0</v>
      </c>
      <c r="I517" s="54"/>
    </row>
    <row r="518" spans="1:9" x14ac:dyDescent="0.25">
      <c r="A518" s="55" t="s">
        <v>25</v>
      </c>
      <c r="B518" s="127" t="s">
        <v>345</v>
      </c>
      <c r="C518" s="84">
        <v>500</v>
      </c>
      <c r="D518" s="124" t="s">
        <v>5</v>
      </c>
      <c r="E518" s="130"/>
      <c r="F518" s="86"/>
      <c r="G518" s="61">
        <f t="shared" si="33"/>
        <v>0</v>
      </c>
      <c r="H518" s="61">
        <f t="shared" si="34"/>
        <v>0</v>
      </c>
      <c r="I518" s="54"/>
    </row>
    <row r="519" spans="1:9" x14ac:dyDescent="0.25">
      <c r="A519" s="47" t="s">
        <v>27</v>
      </c>
      <c r="B519" s="126" t="s">
        <v>346</v>
      </c>
      <c r="C519" s="79">
        <v>60</v>
      </c>
      <c r="D519" s="120" t="s">
        <v>5</v>
      </c>
      <c r="E519" s="129"/>
      <c r="F519" s="52"/>
      <c r="G519" s="53">
        <f t="shared" si="33"/>
        <v>0</v>
      </c>
      <c r="H519" s="53">
        <f t="shared" si="34"/>
        <v>0</v>
      </c>
      <c r="I519" s="54"/>
    </row>
    <row r="520" spans="1:9" x14ac:dyDescent="0.25">
      <c r="A520" s="55" t="s">
        <v>28</v>
      </c>
      <c r="B520" s="127" t="s">
        <v>347</v>
      </c>
      <c r="C520" s="84">
        <v>300</v>
      </c>
      <c r="D520" s="124" t="s">
        <v>5</v>
      </c>
      <c r="E520" s="130"/>
      <c r="F520" s="60"/>
      <c r="G520" s="61">
        <f t="shared" si="33"/>
        <v>0</v>
      </c>
      <c r="H520" s="61">
        <f t="shared" si="34"/>
        <v>0</v>
      </c>
      <c r="I520" s="54"/>
    </row>
    <row r="521" spans="1:9" x14ac:dyDescent="0.25">
      <c r="A521" s="47" t="s">
        <v>29</v>
      </c>
      <c r="B521" s="126" t="s">
        <v>348</v>
      </c>
      <c r="C521" s="79">
        <v>2</v>
      </c>
      <c r="D521" s="131" t="s">
        <v>5</v>
      </c>
      <c r="E521" s="132"/>
      <c r="F521" s="81"/>
      <c r="G521" s="53">
        <f t="shared" si="33"/>
        <v>0</v>
      </c>
      <c r="H521" s="53">
        <f t="shared" si="34"/>
        <v>0</v>
      </c>
      <c r="I521" s="54"/>
    </row>
    <row r="522" spans="1:9" x14ac:dyDescent="0.25">
      <c r="A522" s="55" t="s">
        <v>30</v>
      </c>
      <c r="B522" s="127" t="s">
        <v>349</v>
      </c>
      <c r="C522" s="84">
        <v>1600</v>
      </c>
      <c r="D522" s="124" t="s">
        <v>5</v>
      </c>
      <c r="E522" s="130"/>
      <c r="F522" s="60"/>
      <c r="G522" s="61">
        <f t="shared" si="33"/>
        <v>0</v>
      </c>
      <c r="H522" s="61">
        <f t="shared" si="34"/>
        <v>0</v>
      </c>
      <c r="I522" s="54"/>
    </row>
    <row r="523" spans="1:9" x14ac:dyDescent="0.25">
      <c r="A523" s="47" t="s">
        <v>31</v>
      </c>
      <c r="B523" s="126" t="s">
        <v>350</v>
      </c>
      <c r="C523" s="79">
        <v>200</v>
      </c>
      <c r="D523" s="120" t="s">
        <v>5</v>
      </c>
      <c r="E523" s="129"/>
      <c r="F523" s="52"/>
      <c r="G523" s="53">
        <f t="shared" si="33"/>
        <v>0</v>
      </c>
      <c r="H523" s="53">
        <f t="shared" si="34"/>
        <v>0</v>
      </c>
      <c r="I523" s="54"/>
    </row>
    <row r="524" spans="1:9" x14ac:dyDescent="0.25">
      <c r="A524" s="55" t="s">
        <v>32</v>
      </c>
      <c r="B524" s="127" t="s">
        <v>23</v>
      </c>
      <c r="C524" s="84">
        <v>18000</v>
      </c>
      <c r="D524" s="124" t="s">
        <v>5</v>
      </c>
      <c r="E524" s="130"/>
      <c r="F524" s="60"/>
      <c r="G524" s="61">
        <f t="shared" si="33"/>
        <v>0</v>
      </c>
      <c r="H524" s="61">
        <f t="shared" si="34"/>
        <v>0</v>
      </c>
      <c r="I524" s="54"/>
    </row>
    <row r="525" spans="1:9" x14ac:dyDescent="0.25">
      <c r="A525" s="47" t="s">
        <v>34</v>
      </c>
      <c r="B525" s="126" t="s">
        <v>351</v>
      </c>
      <c r="C525" s="79">
        <v>4000</v>
      </c>
      <c r="D525" s="120" t="s">
        <v>5</v>
      </c>
      <c r="E525" s="129"/>
      <c r="F525" s="52"/>
      <c r="G525" s="53">
        <f t="shared" si="33"/>
        <v>0</v>
      </c>
      <c r="H525" s="53">
        <f t="shared" si="34"/>
        <v>0</v>
      </c>
      <c r="I525" s="54"/>
    </row>
    <row r="526" spans="1:9" x14ac:dyDescent="0.25">
      <c r="A526" s="55" t="s">
        <v>35</v>
      </c>
      <c r="B526" s="127" t="s">
        <v>352</v>
      </c>
      <c r="C526" s="84">
        <v>600</v>
      </c>
      <c r="D526" s="124" t="s">
        <v>5</v>
      </c>
      <c r="E526" s="130"/>
      <c r="F526" s="60"/>
      <c r="G526" s="61">
        <f t="shared" si="33"/>
        <v>0</v>
      </c>
      <c r="H526" s="61">
        <f t="shared" si="34"/>
        <v>0</v>
      </c>
      <c r="I526" s="54"/>
    </row>
    <row r="527" spans="1:9" x14ac:dyDescent="0.25">
      <c r="A527" s="47" t="s">
        <v>37</v>
      </c>
      <c r="B527" s="126" t="s">
        <v>26</v>
      </c>
      <c r="C527" s="79">
        <v>300</v>
      </c>
      <c r="D527" s="120" t="s">
        <v>5</v>
      </c>
      <c r="E527" s="129"/>
      <c r="F527" s="52"/>
      <c r="G527" s="53">
        <f t="shared" si="33"/>
        <v>0</v>
      </c>
      <c r="H527" s="53">
        <f t="shared" si="34"/>
        <v>0</v>
      </c>
      <c r="I527" s="54"/>
    </row>
    <row r="528" spans="1:9" x14ac:dyDescent="0.25">
      <c r="A528" s="55" t="s">
        <v>38</v>
      </c>
      <c r="B528" s="127" t="s">
        <v>353</v>
      </c>
      <c r="C528" s="84">
        <v>20</v>
      </c>
      <c r="D528" s="124" t="s">
        <v>5</v>
      </c>
      <c r="E528" s="130"/>
      <c r="F528" s="86"/>
      <c r="G528" s="61">
        <f t="shared" si="33"/>
        <v>0</v>
      </c>
      <c r="H528" s="61">
        <f t="shared" si="34"/>
        <v>0</v>
      </c>
      <c r="I528" s="54"/>
    </row>
    <row r="529" spans="1:9" x14ac:dyDescent="0.25">
      <c r="A529" s="47" t="s">
        <v>39</v>
      </c>
      <c r="B529" s="126" t="s">
        <v>354</v>
      </c>
      <c r="C529" s="79">
        <v>30</v>
      </c>
      <c r="D529" s="120" t="s">
        <v>5</v>
      </c>
      <c r="E529" s="129"/>
      <c r="F529" s="81"/>
      <c r="G529" s="53">
        <f t="shared" si="33"/>
        <v>0</v>
      </c>
      <c r="H529" s="53">
        <f t="shared" si="34"/>
        <v>0</v>
      </c>
      <c r="I529" s="54"/>
    </row>
    <row r="530" spans="1:9" x14ac:dyDescent="0.25">
      <c r="A530" s="55" t="s">
        <v>40</v>
      </c>
      <c r="B530" s="127" t="s">
        <v>355</v>
      </c>
      <c r="C530" s="84">
        <v>150</v>
      </c>
      <c r="D530" s="124" t="s">
        <v>5</v>
      </c>
      <c r="E530" s="130"/>
      <c r="F530" s="86"/>
      <c r="G530" s="61">
        <f t="shared" si="33"/>
        <v>0</v>
      </c>
      <c r="H530" s="61">
        <f t="shared" si="34"/>
        <v>0</v>
      </c>
      <c r="I530" s="54"/>
    </row>
    <row r="531" spans="1:9" x14ac:dyDescent="0.25">
      <c r="A531" s="47" t="s">
        <v>41</v>
      </c>
      <c r="B531" s="126" t="s">
        <v>356</v>
      </c>
      <c r="C531" s="79">
        <v>250</v>
      </c>
      <c r="D531" s="120" t="s">
        <v>5</v>
      </c>
      <c r="E531" s="129"/>
      <c r="F531" s="81"/>
      <c r="G531" s="53">
        <f t="shared" si="33"/>
        <v>0</v>
      </c>
      <c r="H531" s="53">
        <f t="shared" si="34"/>
        <v>0</v>
      </c>
      <c r="I531" s="54"/>
    </row>
    <row r="532" spans="1:9" x14ac:dyDescent="0.25">
      <c r="A532" s="55" t="s">
        <v>42</v>
      </c>
      <c r="B532" s="127" t="s">
        <v>357</v>
      </c>
      <c r="C532" s="84">
        <v>150</v>
      </c>
      <c r="D532" s="124" t="s">
        <v>5</v>
      </c>
      <c r="E532" s="130"/>
      <c r="F532" s="86"/>
      <c r="G532" s="61">
        <f t="shared" si="33"/>
        <v>0</v>
      </c>
      <c r="H532" s="61">
        <f t="shared" si="34"/>
        <v>0</v>
      </c>
      <c r="I532" s="54"/>
    </row>
    <row r="533" spans="1:9" x14ac:dyDescent="0.25">
      <c r="A533" s="47" t="s">
        <v>43</v>
      </c>
      <c r="B533" s="126" t="s">
        <v>358</v>
      </c>
      <c r="C533" s="79">
        <v>300</v>
      </c>
      <c r="D533" s="120" t="s">
        <v>5</v>
      </c>
      <c r="E533" s="129"/>
      <c r="F533" s="81"/>
      <c r="G533" s="53">
        <f t="shared" si="33"/>
        <v>0</v>
      </c>
      <c r="H533" s="53">
        <f t="shared" si="34"/>
        <v>0</v>
      </c>
      <c r="I533" s="54"/>
    </row>
    <row r="534" spans="1:9" x14ac:dyDescent="0.25">
      <c r="A534" s="55" t="s">
        <v>44</v>
      </c>
      <c r="B534" s="127" t="s">
        <v>33</v>
      </c>
      <c r="C534" s="84">
        <v>1000</v>
      </c>
      <c r="D534" s="124" t="s">
        <v>5</v>
      </c>
      <c r="E534" s="130"/>
      <c r="F534" s="86"/>
      <c r="G534" s="61">
        <f t="shared" si="33"/>
        <v>0</v>
      </c>
      <c r="H534" s="61">
        <f t="shared" si="34"/>
        <v>0</v>
      </c>
      <c r="I534" s="54"/>
    </row>
    <row r="535" spans="1:9" x14ac:dyDescent="0.25">
      <c r="A535" s="47" t="s">
        <v>45</v>
      </c>
      <c r="B535" s="126" t="s">
        <v>359</v>
      </c>
      <c r="C535" s="79">
        <v>100</v>
      </c>
      <c r="D535" s="120" t="s">
        <v>5</v>
      </c>
      <c r="E535" s="129"/>
      <c r="F535" s="81"/>
      <c r="G535" s="53">
        <f t="shared" si="33"/>
        <v>0</v>
      </c>
      <c r="H535" s="53">
        <f t="shared" si="34"/>
        <v>0</v>
      </c>
      <c r="I535" s="54"/>
    </row>
    <row r="536" spans="1:9" x14ac:dyDescent="0.25">
      <c r="A536" s="55" t="s">
        <v>46</v>
      </c>
      <c r="B536" s="127" t="s">
        <v>360</v>
      </c>
      <c r="C536" s="84">
        <v>100</v>
      </c>
      <c r="D536" s="124" t="s">
        <v>5</v>
      </c>
      <c r="E536" s="130"/>
      <c r="F536" s="86"/>
      <c r="G536" s="61">
        <f t="shared" si="33"/>
        <v>0</v>
      </c>
      <c r="H536" s="61">
        <f t="shared" si="34"/>
        <v>0</v>
      </c>
      <c r="I536" s="54"/>
    </row>
    <row r="537" spans="1:9" x14ac:dyDescent="0.25">
      <c r="A537" s="47" t="s">
        <v>47</v>
      </c>
      <c r="B537" s="126" t="s">
        <v>361</v>
      </c>
      <c r="C537" s="79">
        <v>80</v>
      </c>
      <c r="D537" s="120" t="s">
        <v>5</v>
      </c>
      <c r="E537" s="129"/>
      <c r="F537" s="81"/>
      <c r="G537" s="53">
        <f t="shared" si="33"/>
        <v>0</v>
      </c>
      <c r="H537" s="53">
        <f t="shared" si="34"/>
        <v>0</v>
      </c>
      <c r="I537" s="54"/>
    </row>
    <row r="538" spans="1:9" x14ac:dyDescent="0.25">
      <c r="A538" s="55" t="s">
        <v>48</v>
      </c>
      <c r="B538" s="127" t="s">
        <v>36</v>
      </c>
      <c r="C538" s="84">
        <v>350</v>
      </c>
      <c r="D538" s="124" t="s">
        <v>5</v>
      </c>
      <c r="E538" s="130"/>
      <c r="F538" s="86"/>
      <c r="G538" s="61">
        <f t="shared" si="33"/>
        <v>0</v>
      </c>
      <c r="H538" s="61">
        <f t="shared" si="34"/>
        <v>0</v>
      </c>
      <c r="I538" s="54"/>
    </row>
    <row r="539" spans="1:9" x14ac:dyDescent="0.25">
      <c r="A539" s="47" t="s">
        <v>49</v>
      </c>
      <c r="B539" s="126" t="s">
        <v>362</v>
      </c>
      <c r="C539" s="79">
        <v>80</v>
      </c>
      <c r="D539" s="120" t="s">
        <v>5</v>
      </c>
      <c r="E539" s="129"/>
      <c r="F539" s="81"/>
      <c r="G539" s="53">
        <f t="shared" si="33"/>
        <v>0</v>
      </c>
      <c r="H539" s="53">
        <f t="shared" si="34"/>
        <v>0</v>
      </c>
      <c r="I539" s="54"/>
    </row>
    <row r="540" spans="1:9" x14ac:dyDescent="0.25">
      <c r="A540" s="55" t="s">
        <v>50</v>
      </c>
      <c r="B540" s="127" t="s">
        <v>363</v>
      </c>
      <c r="C540" s="84">
        <v>300</v>
      </c>
      <c r="D540" s="124" t="s">
        <v>5</v>
      </c>
      <c r="E540" s="130"/>
      <c r="F540" s="86"/>
      <c r="G540" s="61">
        <f t="shared" si="33"/>
        <v>0</v>
      </c>
      <c r="H540" s="61">
        <f t="shared" si="34"/>
        <v>0</v>
      </c>
      <c r="I540" s="54"/>
    </row>
    <row r="541" spans="1:9" x14ac:dyDescent="0.25">
      <c r="A541" s="47" t="s">
        <v>51</v>
      </c>
      <c r="B541" s="126" t="s">
        <v>364</v>
      </c>
      <c r="C541" s="79">
        <v>50</v>
      </c>
      <c r="D541" s="120" t="s">
        <v>5</v>
      </c>
      <c r="E541" s="129"/>
      <c r="F541" s="81"/>
      <c r="G541" s="53">
        <f t="shared" si="33"/>
        <v>0</v>
      </c>
      <c r="H541" s="53">
        <f t="shared" si="34"/>
        <v>0</v>
      </c>
      <c r="I541" s="54"/>
    </row>
    <row r="542" spans="1:9" x14ac:dyDescent="0.25">
      <c r="A542" s="55" t="s">
        <v>52</v>
      </c>
      <c r="B542" s="127" t="s">
        <v>365</v>
      </c>
      <c r="C542" s="84">
        <v>20</v>
      </c>
      <c r="D542" s="124" t="s">
        <v>5</v>
      </c>
      <c r="E542" s="130"/>
      <c r="F542" s="86"/>
      <c r="G542" s="61">
        <f t="shared" si="33"/>
        <v>0</v>
      </c>
      <c r="H542" s="61">
        <f t="shared" si="34"/>
        <v>0</v>
      </c>
      <c r="I542" s="54"/>
    </row>
    <row r="543" spans="1:9" x14ac:dyDescent="0.25">
      <c r="A543" s="47" t="s">
        <v>53</v>
      </c>
      <c r="B543" s="126" t="s">
        <v>366</v>
      </c>
      <c r="C543" s="79">
        <v>200</v>
      </c>
      <c r="D543" s="120" t="s">
        <v>5</v>
      </c>
      <c r="E543" s="129"/>
      <c r="F543" s="81"/>
      <c r="G543" s="53">
        <f t="shared" si="33"/>
        <v>0</v>
      </c>
      <c r="H543" s="53">
        <f t="shared" si="34"/>
        <v>0</v>
      </c>
      <c r="I543" s="54"/>
    </row>
    <row r="544" spans="1:9" x14ac:dyDescent="0.25">
      <c r="A544" s="55" t="s">
        <v>54</v>
      </c>
      <c r="B544" s="127" t="s">
        <v>367</v>
      </c>
      <c r="C544" s="84">
        <v>20</v>
      </c>
      <c r="D544" s="124" t="s">
        <v>5</v>
      </c>
      <c r="E544" s="130"/>
      <c r="F544" s="60"/>
      <c r="G544" s="61">
        <f t="shared" si="33"/>
        <v>0</v>
      </c>
      <c r="H544" s="61">
        <f t="shared" si="34"/>
        <v>0</v>
      </c>
      <c r="I544" s="54"/>
    </row>
    <row r="545" spans="1:9" x14ac:dyDescent="0.25">
      <c r="A545" s="47" t="s">
        <v>60</v>
      </c>
      <c r="B545" s="126" t="s">
        <v>368</v>
      </c>
      <c r="C545" s="79">
        <v>30</v>
      </c>
      <c r="D545" s="120" t="s">
        <v>5</v>
      </c>
      <c r="E545" s="129"/>
      <c r="F545" s="81"/>
      <c r="G545" s="53">
        <f t="shared" si="33"/>
        <v>0</v>
      </c>
      <c r="H545" s="53">
        <f t="shared" si="34"/>
        <v>0</v>
      </c>
      <c r="I545" s="54"/>
    </row>
    <row r="546" spans="1:9" x14ac:dyDescent="0.25">
      <c r="A546" s="55" t="s">
        <v>61</v>
      </c>
      <c r="B546" s="127" t="s">
        <v>369</v>
      </c>
      <c r="C546" s="84">
        <v>1300</v>
      </c>
      <c r="D546" s="124" t="s">
        <v>5</v>
      </c>
      <c r="E546" s="130"/>
      <c r="F546" s="86"/>
      <c r="G546" s="61">
        <f t="shared" si="33"/>
        <v>0</v>
      </c>
      <c r="H546" s="61">
        <f t="shared" si="34"/>
        <v>0</v>
      </c>
      <c r="I546" s="54"/>
    </row>
    <row r="547" spans="1:9" x14ac:dyDescent="0.25">
      <c r="A547" s="47" t="s">
        <v>62</v>
      </c>
      <c r="B547" s="126" t="s">
        <v>370</v>
      </c>
      <c r="C547" s="79">
        <v>200</v>
      </c>
      <c r="D547" s="120" t="s">
        <v>5</v>
      </c>
      <c r="E547" s="129"/>
      <c r="F547" s="81"/>
      <c r="G547" s="53">
        <f t="shared" si="33"/>
        <v>0</v>
      </c>
      <c r="H547" s="53">
        <f t="shared" si="34"/>
        <v>0</v>
      </c>
      <c r="I547" s="54"/>
    </row>
    <row r="548" spans="1:9" x14ac:dyDescent="0.25">
      <c r="A548" s="55" t="s">
        <v>63</v>
      </c>
      <c r="B548" s="127" t="s">
        <v>371</v>
      </c>
      <c r="C548" s="84">
        <v>30</v>
      </c>
      <c r="D548" s="133" t="s">
        <v>5</v>
      </c>
      <c r="E548" s="134"/>
      <c r="F548" s="86"/>
      <c r="G548" s="61">
        <f t="shared" si="33"/>
        <v>0</v>
      </c>
      <c r="H548" s="61">
        <f t="shared" si="34"/>
        <v>0</v>
      </c>
      <c r="I548" s="54"/>
    </row>
    <row r="549" spans="1:9" x14ac:dyDescent="0.25">
      <c r="A549" s="47" t="s">
        <v>64</v>
      </c>
      <c r="B549" s="126" t="s">
        <v>372</v>
      </c>
      <c r="C549" s="79">
        <v>20</v>
      </c>
      <c r="D549" s="131" t="s">
        <v>373</v>
      </c>
      <c r="E549" s="132"/>
      <c r="F549" s="81"/>
      <c r="G549" s="53">
        <f t="shared" si="33"/>
        <v>0</v>
      </c>
      <c r="H549" s="53">
        <f t="shared" si="34"/>
        <v>0</v>
      </c>
      <c r="I549" s="54"/>
    </row>
    <row r="550" spans="1:9" x14ac:dyDescent="0.25">
      <c r="A550" s="55" t="s">
        <v>65</v>
      </c>
      <c r="B550" s="127" t="s">
        <v>374</v>
      </c>
      <c r="C550" s="84">
        <v>220</v>
      </c>
      <c r="D550" s="124" t="s">
        <v>5</v>
      </c>
      <c r="E550" s="130"/>
      <c r="F550" s="86"/>
      <c r="G550" s="61">
        <f t="shared" si="33"/>
        <v>0</v>
      </c>
      <c r="H550" s="61">
        <f t="shared" si="34"/>
        <v>0</v>
      </c>
      <c r="I550" s="54"/>
    </row>
    <row r="551" spans="1:9" x14ac:dyDescent="0.25">
      <c r="A551" s="47" t="s">
        <v>66</v>
      </c>
      <c r="B551" s="126" t="s">
        <v>375</v>
      </c>
      <c r="C551" s="79">
        <v>1500</v>
      </c>
      <c r="D551" s="120" t="s">
        <v>5</v>
      </c>
      <c r="E551" s="129"/>
      <c r="F551" s="81"/>
      <c r="G551" s="53">
        <f t="shared" si="33"/>
        <v>0</v>
      </c>
      <c r="H551" s="53">
        <f t="shared" si="34"/>
        <v>0</v>
      </c>
      <c r="I551" s="54"/>
    </row>
    <row r="552" spans="1:9" x14ac:dyDescent="0.25">
      <c r="A552" s="55" t="s">
        <v>67</v>
      </c>
      <c r="B552" s="127" t="s">
        <v>376</v>
      </c>
      <c r="C552" s="84">
        <v>150</v>
      </c>
      <c r="D552" s="124" t="s">
        <v>5</v>
      </c>
      <c r="E552" s="130"/>
      <c r="F552" s="86"/>
      <c r="G552" s="61">
        <f t="shared" si="33"/>
        <v>0</v>
      </c>
      <c r="H552" s="61">
        <f t="shared" si="34"/>
        <v>0</v>
      </c>
      <c r="I552" s="54"/>
    </row>
    <row r="553" spans="1:9" x14ac:dyDescent="0.25">
      <c r="A553" s="47" t="s">
        <v>68</v>
      </c>
      <c r="B553" s="126" t="s">
        <v>377</v>
      </c>
      <c r="C553" s="79">
        <v>200</v>
      </c>
      <c r="D553" s="120" t="s">
        <v>5</v>
      </c>
      <c r="E553" s="129"/>
      <c r="F553" s="81"/>
      <c r="G553" s="53">
        <f t="shared" si="33"/>
        <v>0</v>
      </c>
      <c r="H553" s="53">
        <f t="shared" si="34"/>
        <v>0</v>
      </c>
      <c r="I553" s="54"/>
    </row>
    <row r="554" spans="1:9" x14ac:dyDescent="0.25">
      <c r="A554" s="55" t="s">
        <v>69</v>
      </c>
      <c r="B554" s="127" t="s">
        <v>378</v>
      </c>
      <c r="C554" s="84">
        <v>100</v>
      </c>
      <c r="D554" s="124" t="s">
        <v>5</v>
      </c>
      <c r="E554" s="130"/>
      <c r="F554" s="86"/>
      <c r="G554" s="61">
        <f t="shared" si="33"/>
        <v>0</v>
      </c>
      <c r="H554" s="61">
        <f t="shared" si="34"/>
        <v>0</v>
      </c>
      <c r="I554" s="54"/>
    </row>
    <row r="555" spans="1:9" ht="15.75" thickBot="1" x14ac:dyDescent="0.3">
      <c r="A555" s="188"/>
      <c r="B555" s="189" t="s">
        <v>55</v>
      </c>
      <c r="C555" s="190"/>
      <c r="D555" s="190"/>
      <c r="E555" s="191"/>
      <c r="F555" s="192"/>
      <c r="G555" s="193">
        <f>SUM(G501:G554)</f>
        <v>0</v>
      </c>
      <c r="H555" s="193">
        <f>SUM(H501:H554)</f>
        <v>0</v>
      </c>
      <c r="I555" s="201">
        <f>SUM(I501:I554)</f>
        <v>0</v>
      </c>
    </row>
    <row r="556" spans="1:9" ht="15.75" thickTop="1" x14ac:dyDescent="0.25">
      <c r="A556" s="10"/>
      <c r="B556" s="9" t="s">
        <v>148</v>
      </c>
      <c r="C556" s="10"/>
      <c r="D556" s="9"/>
      <c r="E556" s="9"/>
      <c r="F556" s="27"/>
      <c r="G556" s="32"/>
      <c r="H556" s="32"/>
      <c r="I556" s="39"/>
    </row>
    <row r="557" spans="1:9" x14ac:dyDescent="0.25">
      <c r="A557" s="10"/>
      <c r="B557" s="9"/>
      <c r="C557" s="9"/>
      <c r="D557" s="11"/>
      <c r="E557" s="173" t="s">
        <v>707</v>
      </c>
      <c r="F557" s="175">
        <f>G555</f>
        <v>0</v>
      </c>
      <c r="G557" s="32"/>
      <c r="H557" s="32"/>
      <c r="I557" s="39"/>
    </row>
    <row r="558" spans="1:9" ht="30" x14ac:dyDescent="0.25">
      <c r="A558" s="10"/>
      <c r="B558" s="16"/>
      <c r="C558" s="16"/>
      <c r="D558" s="17"/>
      <c r="E558" s="172" t="s">
        <v>708</v>
      </c>
      <c r="F558" s="174">
        <f>I555</f>
        <v>0</v>
      </c>
      <c r="G558" s="32"/>
      <c r="H558" s="32"/>
      <c r="I558" s="39"/>
    </row>
    <row r="559" spans="1:9" x14ac:dyDescent="0.25">
      <c r="A559" s="10"/>
      <c r="B559" s="16"/>
      <c r="C559" s="16"/>
      <c r="D559" s="17"/>
      <c r="E559" s="17"/>
      <c r="F559" s="26"/>
      <c r="G559" s="32"/>
      <c r="H559" s="32"/>
      <c r="I559" s="39"/>
    </row>
    <row r="560" spans="1:9" x14ac:dyDescent="0.25">
      <c r="A560" s="10"/>
      <c r="B560" s="16" t="s">
        <v>709</v>
      </c>
      <c r="C560" s="16"/>
      <c r="D560" s="17" t="s">
        <v>710</v>
      </c>
      <c r="E560" s="17"/>
      <c r="F560" s="26" t="s">
        <v>711</v>
      </c>
      <c r="G560" s="32"/>
      <c r="H560" s="32"/>
      <c r="I560" s="39"/>
    </row>
    <row r="561" spans="1:13" x14ac:dyDescent="0.25">
      <c r="A561" s="10"/>
      <c r="B561" s="9"/>
      <c r="C561" s="10"/>
      <c r="D561" s="9"/>
      <c r="E561" s="9"/>
      <c r="F561" s="27"/>
      <c r="G561" s="32"/>
      <c r="H561" s="32"/>
      <c r="I561" s="39"/>
    </row>
    <row r="562" spans="1:13" x14ac:dyDescent="0.25">
      <c r="A562" s="10"/>
      <c r="B562" s="9"/>
      <c r="C562" s="10"/>
      <c r="D562" s="9"/>
      <c r="E562" s="9"/>
      <c r="F562" s="27"/>
      <c r="G562" s="32"/>
      <c r="H562" s="32"/>
      <c r="I562" s="39"/>
    </row>
    <row r="563" spans="1:13" ht="19.5" thickBot="1" x14ac:dyDescent="0.35">
      <c r="A563" s="236" t="s">
        <v>686</v>
      </c>
      <c r="B563" s="237"/>
      <c r="C563" s="237"/>
      <c r="D563" s="237"/>
      <c r="E563" s="237"/>
      <c r="F563" s="237"/>
      <c r="G563" s="237"/>
      <c r="H563" s="237"/>
      <c r="I563" s="39"/>
    </row>
    <row r="564" spans="1:13" ht="15.75" thickBot="1" x14ac:dyDescent="0.3">
      <c r="A564" s="10"/>
      <c r="B564" s="18" t="s">
        <v>94</v>
      </c>
      <c r="C564" s="11"/>
      <c r="D564" s="9"/>
      <c r="E564" s="9"/>
      <c r="F564" s="214">
        <f>$F$4</f>
        <v>0</v>
      </c>
      <c r="G564" s="32"/>
      <c r="H564" s="32"/>
      <c r="M564"/>
    </row>
    <row r="565" spans="1:13" ht="51" x14ac:dyDescent="0.25">
      <c r="A565" s="40" t="s">
        <v>0</v>
      </c>
      <c r="B565" s="41" t="s">
        <v>1</v>
      </c>
      <c r="C565" s="42" t="s">
        <v>89</v>
      </c>
      <c r="D565" s="43" t="s">
        <v>702</v>
      </c>
      <c r="E565" s="43" t="s">
        <v>88</v>
      </c>
      <c r="F565" s="44" t="s">
        <v>703</v>
      </c>
      <c r="G565" s="45" t="s">
        <v>704</v>
      </c>
      <c r="H565" s="45" t="s">
        <v>705</v>
      </c>
      <c r="M565"/>
    </row>
    <row r="566" spans="1:13" x14ac:dyDescent="0.25">
      <c r="A566" s="47" t="s">
        <v>2</v>
      </c>
      <c r="B566" s="135" t="s">
        <v>379</v>
      </c>
      <c r="C566" s="136">
        <v>100</v>
      </c>
      <c r="D566" s="137" t="s">
        <v>5</v>
      </c>
      <c r="E566" s="51"/>
      <c r="F566" s="52"/>
      <c r="G566" s="53">
        <f>ROUND(C566*F566,2)</f>
        <v>0</v>
      </c>
      <c r="H566" s="53">
        <f>ROUND(G566*1.095,2)</f>
        <v>0</v>
      </c>
      <c r="M566"/>
    </row>
    <row r="567" spans="1:13" x14ac:dyDescent="0.25">
      <c r="A567" s="55" t="s">
        <v>4</v>
      </c>
      <c r="B567" s="138" t="s">
        <v>380</v>
      </c>
      <c r="C567" s="139">
        <v>150</v>
      </c>
      <c r="D567" s="140" t="s">
        <v>5</v>
      </c>
      <c r="E567" s="59"/>
      <c r="F567" s="60"/>
      <c r="G567" s="61">
        <f t="shared" ref="G567:G587" si="35">ROUND(C567*F567,2)</f>
        <v>0</v>
      </c>
      <c r="H567" s="61">
        <f t="shared" ref="H567:H587" si="36">ROUND(G567*1.095,2)</f>
        <v>0</v>
      </c>
      <c r="M567"/>
    </row>
    <row r="568" spans="1:13" x14ac:dyDescent="0.25">
      <c r="A568" s="47" t="s">
        <v>6</v>
      </c>
      <c r="B568" s="135" t="s">
        <v>381</v>
      </c>
      <c r="C568" s="136">
        <v>200</v>
      </c>
      <c r="D568" s="137" t="s">
        <v>5</v>
      </c>
      <c r="E568" s="51"/>
      <c r="F568" s="52"/>
      <c r="G568" s="53">
        <f t="shared" si="35"/>
        <v>0</v>
      </c>
      <c r="H568" s="53">
        <f t="shared" si="36"/>
        <v>0</v>
      </c>
      <c r="M568"/>
    </row>
    <row r="569" spans="1:13" x14ac:dyDescent="0.25">
      <c r="A569" s="55" t="s">
        <v>7</v>
      </c>
      <c r="B569" s="138" t="s">
        <v>382</v>
      </c>
      <c r="C569" s="139">
        <v>100</v>
      </c>
      <c r="D569" s="140" t="s">
        <v>5</v>
      </c>
      <c r="E569" s="59"/>
      <c r="F569" s="86"/>
      <c r="G569" s="61">
        <f t="shared" si="35"/>
        <v>0</v>
      </c>
      <c r="H569" s="61">
        <f t="shared" si="36"/>
        <v>0</v>
      </c>
      <c r="M569"/>
    </row>
    <row r="570" spans="1:13" x14ac:dyDescent="0.25">
      <c r="A570" s="47" t="s">
        <v>9</v>
      </c>
      <c r="B570" s="141" t="s">
        <v>383</v>
      </c>
      <c r="C570" s="142">
        <v>60</v>
      </c>
      <c r="D570" s="143" t="s">
        <v>5</v>
      </c>
      <c r="E570" s="118"/>
      <c r="F570" s="81"/>
      <c r="G570" s="53">
        <f t="shared" si="35"/>
        <v>0</v>
      </c>
      <c r="H570" s="53">
        <f t="shared" si="36"/>
        <v>0</v>
      </c>
      <c r="M570"/>
    </row>
    <row r="571" spans="1:13" x14ac:dyDescent="0.25">
      <c r="A571" s="55" t="s">
        <v>10</v>
      </c>
      <c r="B571" s="138" t="s">
        <v>384</v>
      </c>
      <c r="C571" s="139">
        <v>150</v>
      </c>
      <c r="D571" s="140" t="s">
        <v>5</v>
      </c>
      <c r="E571" s="59"/>
      <c r="F571" s="86"/>
      <c r="G571" s="61">
        <f t="shared" si="35"/>
        <v>0</v>
      </c>
      <c r="H571" s="61">
        <f t="shared" si="36"/>
        <v>0</v>
      </c>
      <c r="M571"/>
    </row>
    <row r="572" spans="1:13" x14ac:dyDescent="0.25">
      <c r="A572" s="47" t="s">
        <v>11</v>
      </c>
      <c r="B572" s="135" t="s">
        <v>385</v>
      </c>
      <c r="C572" s="136">
        <v>60</v>
      </c>
      <c r="D572" s="137" t="s">
        <v>5</v>
      </c>
      <c r="E572" s="51"/>
      <c r="F572" s="81"/>
      <c r="G572" s="53">
        <f t="shared" si="35"/>
        <v>0</v>
      </c>
      <c r="H572" s="53">
        <f t="shared" si="36"/>
        <v>0</v>
      </c>
      <c r="M572"/>
    </row>
    <row r="573" spans="1:13" x14ac:dyDescent="0.25">
      <c r="A573" s="55" t="s">
        <v>13</v>
      </c>
      <c r="B573" s="138" t="s">
        <v>386</v>
      </c>
      <c r="C573" s="139">
        <v>100</v>
      </c>
      <c r="D573" s="140" t="s">
        <v>5</v>
      </c>
      <c r="E573" s="59"/>
      <c r="F573" s="60"/>
      <c r="G573" s="61">
        <f t="shared" si="35"/>
        <v>0</v>
      </c>
      <c r="H573" s="61">
        <f t="shared" si="36"/>
        <v>0</v>
      </c>
      <c r="M573"/>
    </row>
    <row r="574" spans="1:13" x14ac:dyDescent="0.25">
      <c r="A574" s="47" t="s">
        <v>15</v>
      </c>
      <c r="B574" s="135" t="s">
        <v>387</v>
      </c>
      <c r="C574" s="136">
        <v>50</v>
      </c>
      <c r="D574" s="137" t="s">
        <v>5</v>
      </c>
      <c r="E574" s="51"/>
      <c r="F574" s="52"/>
      <c r="G574" s="53">
        <f t="shared" si="35"/>
        <v>0</v>
      </c>
      <c r="H574" s="53">
        <f t="shared" si="36"/>
        <v>0</v>
      </c>
      <c r="M574"/>
    </row>
    <row r="575" spans="1:13" x14ac:dyDescent="0.25">
      <c r="A575" s="55" t="s">
        <v>16</v>
      </c>
      <c r="B575" s="138" t="s">
        <v>388</v>
      </c>
      <c r="C575" s="139">
        <v>3</v>
      </c>
      <c r="D575" s="140" t="s">
        <v>5</v>
      </c>
      <c r="E575" s="59"/>
      <c r="F575" s="60"/>
      <c r="G575" s="61">
        <f t="shared" si="35"/>
        <v>0</v>
      </c>
      <c r="H575" s="61">
        <f t="shared" si="36"/>
        <v>0</v>
      </c>
      <c r="M575"/>
    </row>
    <row r="576" spans="1:13" x14ac:dyDescent="0.25">
      <c r="A576" s="47" t="s">
        <v>17</v>
      </c>
      <c r="B576" s="135" t="s">
        <v>389</v>
      </c>
      <c r="C576" s="136">
        <v>300</v>
      </c>
      <c r="D576" s="137" t="s">
        <v>5</v>
      </c>
      <c r="E576" s="51"/>
      <c r="F576" s="52"/>
      <c r="G576" s="53">
        <f t="shared" si="35"/>
        <v>0</v>
      </c>
      <c r="H576" s="53">
        <f t="shared" si="36"/>
        <v>0</v>
      </c>
      <c r="M576"/>
    </row>
    <row r="577" spans="1:13" x14ac:dyDescent="0.25">
      <c r="A577" s="55" t="s">
        <v>18</v>
      </c>
      <c r="B577" s="138" t="s">
        <v>390</v>
      </c>
      <c r="C577" s="139">
        <v>3000</v>
      </c>
      <c r="D577" s="140" t="s">
        <v>5</v>
      </c>
      <c r="E577" s="59"/>
      <c r="F577" s="60"/>
      <c r="G577" s="61">
        <f t="shared" si="35"/>
        <v>0</v>
      </c>
      <c r="H577" s="61">
        <f t="shared" si="36"/>
        <v>0</v>
      </c>
      <c r="M577"/>
    </row>
    <row r="578" spans="1:13" x14ac:dyDescent="0.25">
      <c r="A578" s="47" t="s">
        <v>19</v>
      </c>
      <c r="B578" s="135" t="s">
        <v>391</v>
      </c>
      <c r="C578" s="136">
        <v>100</v>
      </c>
      <c r="D578" s="137" t="s">
        <v>5</v>
      </c>
      <c r="E578" s="51"/>
      <c r="F578" s="52"/>
      <c r="G578" s="53">
        <f t="shared" si="35"/>
        <v>0</v>
      </c>
      <c r="H578" s="53">
        <f t="shared" si="36"/>
        <v>0</v>
      </c>
      <c r="M578"/>
    </row>
    <row r="579" spans="1:13" x14ac:dyDescent="0.25">
      <c r="A579" s="55" t="s">
        <v>20</v>
      </c>
      <c r="B579" s="138" t="s">
        <v>392</v>
      </c>
      <c r="C579" s="139">
        <v>120</v>
      </c>
      <c r="D579" s="140" t="s">
        <v>5</v>
      </c>
      <c r="E579" s="59"/>
      <c r="F579" s="60"/>
      <c r="G579" s="61">
        <f t="shared" si="35"/>
        <v>0</v>
      </c>
      <c r="H579" s="61">
        <f t="shared" si="36"/>
        <v>0</v>
      </c>
      <c r="M579"/>
    </row>
    <row r="580" spans="1:13" x14ac:dyDescent="0.25">
      <c r="A580" s="47" t="s">
        <v>21</v>
      </c>
      <c r="B580" s="135" t="s">
        <v>393</v>
      </c>
      <c r="C580" s="136">
        <v>250</v>
      </c>
      <c r="D580" s="137" t="s">
        <v>5</v>
      </c>
      <c r="E580" s="51"/>
      <c r="F580" s="52"/>
      <c r="G580" s="53">
        <f t="shared" si="35"/>
        <v>0</v>
      </c>
      <c r="H580" s="53">
        <f t="shared" si="36"/>
        <v>0</v>
      </c>
      <c r="M580"/>
    </row>
    <row r="581" spans="1:13" x14ac:dyDescent="0.25">
      <c r="A581" s="55" t="s">
        <v>22</v>
      </c>
      <c r="B581" s="138" t="s">
        <v>394</v>
      </c>
      <c r="C581" s="139">
        <v>10</v>
      </c>
      <c r="D581" s="140" t="s">
        <v>5</v>
      </c>
      <c r="E581" s="59"/>
      <c r="F581" s="60"/>
      <c r="G581" s="61">
        <f t="shared" si="35"/>
        <v>0</v>
      </c>
      <c r="H581" s="61">
        <f t="shared" si="36"/>
        <v>0</v>
      </c>
      <c r="M581"/>
    </row>
    <row r="582" spans="1:13" x14ac:dyDescent="0.25">
      <c r="A582" s="47" t="s">
        <v>24</v>
      </c>
      <c r="B582" s="135" t="s">
        <v>395</v>
      </c>
      <c r="C582" s="136">
        <v>60</v>
      </c>
      <c r="D582" s="137" t="s">
        <v>5</v>
      </c>
      <c r="E582" s="51"/>
      <c r="F582" s="52"/>
      <c r="G582" s="53">
        <f t="shared" si="35"/>
        <v>0</v>
      </c>
      <c r="H582" s="53">
        <f t="shared" si="36"/>
        <v>0</v>
      </c>
      <c r="M582"/>
    </row>
    <row r="583" spans="1:13" x14ac:dyDescent="0.25">
      <c r="A583" s="55" t="s">
        <v>25</v>
      </c>
      <c r="B583" s="138" t="s">
        <v>396</v>
      </c>
      <c r="C583" s="139">
        <v>60</v>
      </c>
      <c r="D583" s="140" t="s">
        <v>5</v>
      </c>
      <c r="E583" s="59"/>
      <c r="F583" s="60"/>
      <c r="G583" s="61">
        <f t="shared" si="35"/>
        <v>0</v>
      </c>
      <c r="H583" s="61">
        <f t="shared" si="36"/>
        <v>0</v>
      </c>
      <c r="M583"/>
    </row>
    <row r="584" spans="1:13" x14ac:dyDescent="0.25">
      <c r="A584" s="47" t="s">
        <v>27</v>
      </c>
      <c r="B584" s="135" t="s">
        <v>397</v>
      </c>
      <c r="C584" s="136">
        <v>120</v>
      </c>
      <c r="D584" s="137" t="s">
        <v>5</v>
      </c>
      <c r="E584" s="51"/>
      <c r="F584" s="52"/>
      <c r="G584" s="53">
        <f t="shared" si="35"/>
        <v>0</v>
      </c>
      <c r="H584" s="53">
        <f t="shared" si="36"/>
        <v>0</v>
      </c>
      <c r="M584"/>
    </row>
    <row r="585" spans="1:13" x14ac:dyDescent="0.25">
      <c r="A585" s="55" t="s">
        <v>28</v>
      </c>
      <c r="B585" s="138" t="s">
        <v>398</v>
      </c>
      <c r="C585" s="139">
        <v>60</v>
      </c>
      <c r="D585" s="140" t="s">
        <v>5</v>
      </c>
      <c r="E585" s="59"/>
      <c r="F585" s="60"/>
      <c r="G585" s="61">
        <f t="shared" si="35"/>
        <v>0</v>
      </c>
      <c r="H585" s="61">
        <f t="shared" si="36"/>
        <v>0</v>
      </c>
      <c r="M585"/>
    </row>
    <row r="586" spans="1:13" x14ac:dyDescent="0.25">
      <c r="A586" s="47" t="s">
        <v>29</v>
      </c>
      <c r="B586" s="135" t="s">
        <v>399</v>
      </c>
      <c r="C586" s="136">
        <v>30</v>
      </c>
      <c r="D586" s="137" t="s">
        <v>5</v>
      </c>
      <c r="E586" s="51"/>
      <c r="F586" s="52"/>
      <c r="G586" s="53">
        <f t="shared" si="35"/>
        <v>0</v>
      </c>
      <c r="H586" s="53">
        <f t="shared" si="36"/>
        <v>0</v>
      </c>
      <c r="M586"/>
    </row>
    <row r="587" spans="1:13" x14ac:dyDescent="0.25">
      <c r="A587" s="55" t="s">
        <v>30</v>
      </c>
      <c r="B587" s="138" t="s">
        <v>400</v>
      </c>
      <c r="C587" s="139">
        <v>200</v>
      </c>
      <c r="D587" s="140" t="s">
        <v>5</v>
      </c>
      <c r="E587" s="59"/>
      <c r="F587" s="60"/>
      <c r="G587" s="61">
        <f t="shared" si="35"/>
        <v>0</v>
      </c>
      <c r="H587" s="61">
        <f t="shared" si="36"/>
        <v>0</v>
      </c>
      <c r="M587"/>
    </row>
    <row r="588" spans="1:13" ht="15.75" thickBot="1" x14ac:dyDescent="0.3">
      <c r="A588" s="188"/>
      <c r="B588" s="189" t="s">
        <v>55</v>
      </c>
      <c r="C588" s="190"/>
      <c r="D588" s="190"/>
      <c r="E588" s="191"/>
      <c r="F588" s="192"/>
      <c r="G588" s="193">
        <f>SUM(G566:G587)</f>
        <v>0</v>
      </c>
      <c r="H588" s="193">
        <f t="shared" ref="H588" si="37">SUM(H566:H587)</f>
        <v>0</v>
      </c>
      <c r="M588"/>
    </row>
    <row r="589" spans="1:13" ht="15.75" thickTop="1" x14ac:dyDescent="0.25">
      <c r="A589" s="10"/>
      <c r="B589" s="9" t="s">
        <v>148</v>
      </c>
      <c r="C589" s="11"/>
      <c r="D589" s="9"/>
      <c r="E589" s="9"/>
      <c r="F589" s="27"/>
      <c r="G589" s="32"/>
      <c r="H589" s="32"/>
      <c r="M589"/>
    </row>
    <row r="590" spans="1:13" x14ac:dyDescent="0.25">
      <c r="A590" s="10"/>
      <c r="B590" s="9"/>
      <c r="C590" s="9"/>
      <c r="D590" s="11"/>
      <c r="E590" s="173" t="s">
        <v>707</v>
      </c>
      <c r="F590" s="175">
        <f>G588</f>
        <v>0</v>
      </c>
      <c r="G590" s="32"/>
      <c r="H590" s="32"/>
      <c r="M590"/>
    </row>
    <row r="591" spans="1:13" x14ac:dyDescent="0.25">
      <c r="A591" s="10"/>
      <c r="B591" s="16"/>
      <c r="C591" s="16"/>
      <c r="D591" s="17"/>
      <c r="E591" s="17"/>
      <c r="F591" s="17"/>
      <c r="G591" s="17"/>
      <c r="H591" s="32"/>
      <c r="M591"/>
    </row>
    <row r="592" spans="1:13" x14ac:dyDescent="0.25">
      <c r="A592" s="10"/>
      <c r="B592" s="16"/>
      <c r="C592" s="16"/>
      <c r="D592" s="17"/>
      <c r="E592" s="17"/>
      <c r="F592" s="26"/>
      <c r="G592" s="32"/>
      <c r="H592" s="32"/>
      <c r="M592"/>
    </row>
    <row r="593" spans="1:13" x14ac:dyDescent="0.25">
      <c r="A593" s="10"/>
      <c r="B593" s="16" t="s">
        <v>709</v>
      </c>
      <c r="C593" s="16"/>
      <c r="D593" s="17" t="s">
        <v>710</v>
      </c>
      <c r="E593" s="17"/>
      <c r="F593" s="26" t="s">
        <v>711</v>
      </c>
      <c r="G593" s="32"/>
      <c r="H593" s="32"/>
      <c r="M593"/>
    </row>
    <row r="594" spans="1:13" x14ac:dyDescent="0.25">
      <c r="A594" s="10"/>
      <c r="B594" s="9"/>
      <c r="C594" s="11"/>
      <c r="D594" s="9"/>
      <c r="E594" s="9"/>
      <c r="F594" s="27"/>
      <c r="G594" s="32"/>
      <c r="H594" s="32"/>
      <c r="M594"/>
    </row>
    <row r="595" spans="1:13" x14ac:dyDescent="0.25">
      <c r="A595" s="15"/>
      <c r="B595" s="15"/>
      <c r="C595" s="15"/>
      <c r="D595" s="20"/>
      <c r="E595" s="20"/>
      <c r="F595" s="26"/>
      <c r="G595" s="31"/>
      <c r="H595" s="31"/>
      <c r="I595" s="39"/>
    </row>
    <row r="596" spans="1:13" x14ac:dyDescent="0.25">
      <c r="A596" s="15"/>
      <c r="B596" s="15"/>
      <c r="C596" s="15"/>
      <c r="D596" s="20"/>
      <c r="E596" s="20"/>
      <c r="F596" s="26"/>
      <c r="G596" s="31"/>
      <c r="H596" s="31"/>
      <c r="I596" s="39"/>
    </row>
    <row r="597" spans="1:13" ht="15.75" thickBot="1" x14ac:dyDescent="0.3">
      <c r="A597" s="243" t="s">
        <v>687</v>
      </c>
      <c r="B597" s="244"/>
      <c r="C597" s="244"/>
      <c r="D597" s="244"/>
      <c r="E597" s="244"/>
      <c r="F597" s="244"/>
      <c r="G597" s="244"/>
      <c r="H597" s="244"/>
      <c r="I597" s="39"/>
    </row>
    <row r="598" spans="1:13" ht="15.75" thickBot="1" x14ac:dyDescent="0.3">
      <c r="A598" s="10"/>
      <c r="B598" s="18" t="s">
        <v>94</v>
      </c>
      <c r="C598" s="11"/>
      <c r="D598" s="9"/>
      <c r="E598" s="9"/>
      <c r="F598" s="214">
        <f>$F$4</f>
        <v>0</v>
      </c>
      <c r="G598" s="32"/>
      <c r="H598" s="32"/>
      <c r="I598" s="39"/>
    </row>
    <row r="599" spans="1:13" ht="114.75" x14ac:dyDescent="0.25">
      <c r="A599" s="40" t="s">
        <v>0</v>
      </c>
      <c r="B599" s="41" t="s">
        <v>1</v>
      </c>
      <c r="C599" s="42" t="s">
        <v>89</v>
      </c>
      <c r="D599" s="43" t="s">
        <v>702</v>
      </c>
      <c r="E599" s="43" t="s">
        <v>88</v>
      </c>
      <c r="F599" s="44" t="s">
        <v>703</v>
      </c>
      <c r="G599" s="45" t="s">
        <v>704</v>
      </c>
      <c r="H599" s="45" t="s">
        <v>705</v>
      </c>
      <c r="I599" s="46" t="s">
        <v>706</v>
      </c>
    </row>
    <row r="600" spans="1:13" x14ac:dyDescent="0.25">
      <c r="A600" s="47" t="s">
        <v>2</v>
      </c>
      <c r="B600" s="48" t="s">
        <v>401</v>
      </c>
      <c r="C600" s="49">
        <v>20</v>
      </c>
      <c r="D600" s="50" t="s">
        <v>5</v>
      </c>
      <c r="E600" s="51"/>
      <c r="F600" s="52"/>
      <c r="G600" s="53">
        <f>ROUND(C600*F600,2)</f>
        <v>0</v>
      </c>
      <c r="H600" s="53">
        <f>ROUND(G600*1.095,2)</f>
        <v>0</v>
      </c>
      <c r="I600" s="54"/>
    </row>
    <row r="601" spans="1:13" x14ac:dyDescent="0.25">
      <c r="A601" s="55" t="s">
        <v>4</v>
      </c>
      <c r="B601" s="56" t="s">
        <v>402</v>
      </c>
      <c r="C601" s="57">
        <v>20</v>
      </c>
      <c r="D601" s="58" t="s">
        <v>5</v>
      </c>
      <c r="E601" s="59"/>
      <c r="F601" s="60"/>
      <c r="G601" s="61">
        <f t="shared" ref="G601:G615" si="38">ROUND(C601*F601,2)</f>
        <v>0</v>
      </c>
      <c r="H601" s="61">
        <f t="shared" ref="H601:H615" si="39">ROUND(G601*1.095,2)</f>
        <v>0</v>
      </c>
      <c r="I601" s="54"/>
    </row>
    <row r="602" spans="1:13" x14ac:dyDescent="0.25">
      <c r="A602" s="47" t="s">
        <v>6</v>
      </c>
      <c r="B602" s="48" t="s">
        <v>403</v>
      </c>
      <c r="C602" s="49">
        <v>30</v>
      </c>
      <c r="D602" s="50" t="s">
        <v>5</v>
      </c>
      <c r="E602" s="51"/>
      <c r="F602" s="52"/>
      <c r="G602" s="53">
        <f t="shared" si="38"/>
        <v>0</v>
      </c>
      <c r="H602" s="53">
        <f t="shared" si="39"/>
        <v>0</v>
      </c>
      <c r="I602" s="54"/>
    </row>
    <row r="603" spans="1:13" x14ac:dyDescent="0.25">
      <c r="A603" s="55" t="s">
        <v>7</v>
      </c>
      <c r="B603" s="56" t="s">
        <v>404</v>
      </c>
      <c r="C603" s="57">
        <v>60</v>
      </c>
      <c r="D603" s="58" t="s">
        <v>5</v>
      </c>
      <c r="E603" s="59"/>
      <c r="F603" s="60"/>
      <c r="G603" s="61">
        <f t="shared" si="38"/>
        <v>0</v>
      </c>
      <c r="H603" s="61">
        <f t="shared" si="39"/>
        <v>0</v>
      </c>
      <c r="I603" s="54"/>
    </row>
    <row r="604" spans="1:13" x14ac:dyDescent="0.25">
      <c r="A604" s="47" t="s">
        <v>9</v>
      </c>
      <c r="B604" s="48" t="s">
        <v>405</v>
      </c>
      <c r="C604" s="49">
        <v>25</v>
      </c>
      <c r="D604" s="50" t="s">
        <v>5</v>
      </c>
      <c r="E604" s="51"/>
      <c r="F604" s="52"/>
      <c r="G604" s="53">
        <f t="shared" si="38"/>
        <v>0</v>
      </c>
      <c r="H604" s="53">
        <f t="shared" si="39"/>
        <v>0</v>
      </c>
      <c r="I604" s="54"/>
    </row>
    <row r="605" spans="1:13" x14ac:dyDescent="0.25">
      <c r="A605" s="55" t="s">
        <v>10</v>
      </c>
      <c r="B605" s="62" t="s">
        <v>406</v>
      </c>
      <c r="C605" s="57">
        <v>40</v>
      </c>
      <c r="D605" s="58" t="s">
        <v>5</v>
      </c>
      <c r="E605" s="59"/>
      <c r="F605" s="60"/>
      <c r="G605" s="61">
        <f t="shared" si="38"/>
        <v>0</v>
      </c>
      <c r="H605" s="61">
        <f t="shared" si="39"/>
        <v>0</v>
      </c>
      <c r="I605" s="54"/>
    </row>
    <row r="606" spans="1:13" x14ac:dyDescent="0.25">
      <c r="A606" s="47" t="s">
        <v>11</v>
      </c>
      <c r="B606" s="144" t="s">
        <v>407</v>
      </c>
      <c r="C606" s="49">
        <v>30</v>
      </c>
      <c r="D606" s="50" t="s">
        <v>5</v>
      </c>
      <c r="E606" s="51"/>
      <c r="F606" s="52"/>
      <c r="G606" s="53">
        <f t="shared" si="38"/>
        <v>0</v>
      </c>
      <c r="H606" s="53">
        <f t="shared" si="39"/>
        <v>0</v>
      </c>
      <c r="I606" s="54"/>
    </row>
    <row r="607" spans="1:13" x14ac:dyDescent="0.25">
      <c r="A607" s="55" t="s">
        <v>13</v>
      </c>
      <c r="B607" s="56" t="s">
        <v>408</v>
      </c>
      <c r="C607" s="57">
        <v>5</v>
      </c>
      <c r="D607" s="58" t="s">
        <v>5</v>
      </c>
      <c r="E607" s="59"/>
      <c r="F607" s="60"/>
      <c r="G607" s="61">
        <f t="shared" si="38"/>
        <v>0</v>
      </c>
      <c r="H607" s="61">
        <f t="shared" si="39"/>
        <v>0</v>
      </c>
      <c r="I607" s="54"/>
    </row>
    <row r="608" spans="1:13" x14ac:dyDescent="0.25">
      <c r="A608" s="47" t="s">
        <v>15</v>
      </c>
      <c r="B608" s="48" t="s">
        <v>409</v>
      </c>
      <c r="C608" s="49">
        <v>10</v>
      </c>
      <c r="D608" s="50" t="s">
        <v>5</v>
      </c>
      <c r="E608" s="51"/>
      <c r="F608" s="52"/>
      <c r="G608" s="53">
        <f t="shared" si="38"/>
        <v>0</v>
      </c>
      <c r="H608" s="53">
        <f t="shared" si="39"/>
        <v>0</v>
      </c>
      <c r="I608" s="54"/>
    </row>
    <row r="609" spans="1:9" x14ac:dyDescent="0.25">
      <c r="A609" s="55" t="s">
        <v>16</v>
      </c>
      <c r="B609" s="56" t="s">
        <v>410</v>
      </c>
      <c r="C609" s="57">
        <v>15</v>
      </c>
      <c r="D609" s="58" t="s">
        <v>5</v>
      </c>
      <c r="E609" s="59"/>
      <c r="F609" s="60"/>
      <c r="G609" s="61">
        <f t="shared" si="38"/>
        <v>0</v>
      </c>
      <c r="H609" s="61">
        <f t="shared" si="39"/>
        <v>0</v>
      </c>
      <c r="I609" s="54"/>
    </row>
    <row r="610" spans="1:9" x14ac:dyDescent="0.25">
      <c r="A610" s="47" t="s">
        <v>17</v>
      </c>
      <c r="B610" s="48" t="s">
        <v>411</v>
      </c>
      <c r="C610" s="49">
        <v>12</v>
      </c>
      <c r="D610" s="50" t="s">
        <v>5</v>
      </c>
      <c r="E610" s="51"/>
      <c r="F610" s="52"/>
      <c r="G610" s="53">
        <f t="shared" si="38"/>
        <v>0</v>
      </c>
      <c r="H610" s="53">
        <f t="shared" si="39"/>
        <v>0</v>
      </c>
      <c r="I610" s="54"/>
    </row>
    <row r="611" spans="1:9" x14ac:dyDescent="0.25">
      <c r="A611" s="55" t="s">
        <v>18</v>
      </c>
      <c r="B611" s="56" t="s">
        <v>412</v>
      </c>
      <c r="C611" s="57">
        <v>30</v>
      </c>
      <c r="D611" s="58" t="s">
        <v>5</v>
      </c>
      <c r="E611" s="59"/>
      <c r="F611" s="60"/>
      <c r="G611" s="61">
        <f t="shared" si="38"/>
        <v>0</v>
      </c>
      <c r="H611" s="61">
        <f t="shared" si="39"/>
        <v>0</v>
      </c>
      <c r="I611" s="54"/>
    </row>
    <row r="612" spans="1:9" x14ac:dyDescent="0.25">
      <c r="A612" s="47" t="s">
        <v>19</v>
      </c>
      <c r="B612" s="48" t="s">
        <v>413</v>
      </c>
      <c r="C612" s="49">
        <v>20</v>
      </c>
      <c r="D612" s="50" t="s">
        <v>5</v>
      </c>
      <c r="E612" s="51"/>
      <c r="F612" s="52"/>
      <c r="G612" s="53">
        <f t="shared" si="38"/>
        <v>0</v>
      </c>
      <c r="H612" s="53">
        <f t="shared" si="39"/>
        <v>0</v>
      </c>
      <c r="I612" s="54"/>
    </row>
    <row r="613" spans="1:9" x14ac:dyDescent="0.25">
      <c r="A613" s="55" t="s">
        <v>20</v>
      </c>
      <c r="B613" s="56" t="s">
        <v>414</v>
      </c>
      <c r="C613" s="57">
        <v>30</v>
      </c>
      <c r="D613" s="58" t="s">
        <v>5</v>
      </c>
      <c r="E613" s="59"/>
      <c r="F613" s="60"/>
      <c r="G613" s="61">
        <f t="shared" si="38"/>
        <v>0</v>
      </c>
      <c r="H613" s="61">
        <f t="shared" si="39"/>
        <v>0</v>
      </c>
      <c r="I613" s="54"/>
    </row>
    <row r="614" spans="1:9" x14ac:dyDescent="0.25">
      <c r="A614" s="47" t="s">
        <v>21</v>
      </c>
      <c r="B614" s="48" t="s">
        <v>415</v>
      </c>
      <c r="C614" s="49">
        <v>40</v>
      </c>
      <c r="D614" s="50" t="s">
        <v>5</v>
      </c>
      <c r="E614" s="51"/>
      <c r="F614" s="52"/>
      <c r="G614" s="53">
        <f t="shared" si="38"/>
        <v>0</v>
      </c>
      <c r="H614" s="53">
        <f t="shared" si="39"/>
        <v>0</v>
      </c>
      <c r="I614" s="54"/>
    </row>
    <row r="615" spans="1:9" x14ac:dyDescent="0.25">
      <c r="A615" s="55" t="s">
        <v>22</v>
      </c>
      <c r="B615" s="56" t="s">
        <v>416</v>
      </c>
      <c r="C615" s="57">
        <v>30</v>
      </c>
      <c r="D615" s="58" t="s">
        <v>5</v>
      </c>
      <c r="E615" s="59"/>
      <c r="F615" s="60"/>
      <c r="G615" s="61">
        <f t="shared" si="38"/>
        <v>0</v>
      </c>
      <c r="H615" s="61">
        <f t="shared" si="39"/>
        <v>0</v>
      </c>
      <c r="I615" s="54"/>
    </row>
    <row r="616" spans="1:9" ht="15.75" thickBot="1" x14ac:dyDescent="0.3">
      <c r="A616" s="188"/>
      <c r="B616" s="189" t="s">
        <v>55</v>
      </c>
      <c r="C616" s="190"/>
      <c r="D616" s="190"/>
      <c r="E616" s="191"/>
      <c r="F616" s="192"/>
      <c r="G616" s="193">
        <f>SUM(G600:G615)</f>
        <v>0</v>
      </c>
      <c r="H616" s="193">
        <f t="shared" ref="H616:I616" si="40">SUM(H600:H615)</f>
        <v>0</v>
      </c>
      <c r="I616" s="201">
        <f t="shared" si="40"/>
        <v>0</v>
      </c>
    </row>
    <row r="617" spans="1:9" ht="15.75" thickTop="1" x14ac:dyDescent="0.25">
      <c r="A617" s="10"/>
      <c r="B617" s="9" t="s">
        <v>148</v>
      </c>
      <c r="C617" s="11"/>
      <c r="D617" s="9"/>
      <c r="E617" s="9"/>
      <c r="F617" s="27"/>
      <c r="G617" s="32"/>
      <c r="H617" s="32"/>
      <c r="I617" s="39"/>
    </row>
    <row r="618" spans="1:9" x14ac:dyDescent="0.25">
      <c r="A618" s="10"/>
      <c r="B618" s="9"/>
      <c r="C618" s="9"/>
      <c r="D618" s="11"/>
      <c r="E618" s="173" t="s">
        <v>707</v>
      </c>
      <c r="F618" s="175">
        <f>G616</f>
        <v>0</v>
      </c>
      <c r="G618" s="32"/>
      <c r="H618" s="32"/>
      <c r="I618" s="39"/>
    </row>
    <row r="619" spans="1:9" ht="30" x14ac:dyDescent="0.25">
      <c r="A619" s="10"/>
      <c r="B619" s="16"/>
      <c r="C619" s="16"/>
      <c r="D619" s="17"/>
      <c r="E619" s="172" t="s">
        <v>708</v>
      </c>
      <c r="F619" s="174">
        <f>I616</f>
        <v>0</v>
      </c>
      <c r="G619" s="32"/>
      <c r="H619" s="32"/>
      <c r="I619" s="39"/>
    </row>
    <row r="620" spans="1:9" x14ac:dyDescent="0.25">
      <c r="A620" s="10"/>
      <c r="B620" s="16"/>
      <c r="C620" s="16"/>
      <c r="D620" s="17"/>
      <c r="E620" s="17"/>
      <c r="F620" s="26"/>
      <c r="G620" s="32"/>
      <c r="H620" s="32"/>
      <c r="I620" s="39"/>
    </row>
    <row r="621" spans="1:9" x14ac:dyDescent="0.25">
      <c r="A621" s="10"/>
      <c r="B621" s="16" t="s">
        <v>709</v>
      </c>
      <c r="C621" s="16"/>
      <c r="D621" s="17" t="s">
        <v>710</v>
      </c>
      <c r="E621" s="17"/>
      <c r="F621" s="26" t="s">
        <v>711</v>
      </c>
      <c r="G621" s="32"/>
      <c r="H621" s="32"/>
      <c r="I621" s="39"/>
    </row>
    <row r="622" spans="1:9" x14ac:dyDescent="0.25">
      <c r="A622" s="15"/>
      <c r="B622" s="15"/>
      <c r="C622" s="15"/>
      <c r="D622" s="20"/>
      <c r="E622" s="20"/>
      <c r="F622" s="26"/>
      <c r="G622" s="31"/>
      <c r="H622" s="31"/>
      <c r="I622" s="39"/>
    </row>
    <row r="623" spans="1:9" x14ac:dyDescent="0.25">
      <c r="A623" s="15"/>
      <c r="B623" s="15"/>
      <c r="C623" s="15"/>
      <c r="D623" s="20"/>
      <c r="E623" s="20"/>
      <c r="F623" s="26"/>
      <c r="G623" s="31"/>
      <c r="H623" s="31"/>
      <c r="I623" s="39"/>
    </row>
    <row r="624" spans="1:9" x14ac:dyDescent="0.25">
      <c r="A624" s="15"/>
      <c r="B624" s="15"/>
      <c r="C624" s="15"/>
      <c r="D624" s="20"/>
      <c r="E624" s="20"/>
      <c r="F624" s="26"/>
      <c r="G624" s="31"/>
      <c r="H624" s="31"/>
      <c r="I624" s="39"/>
    </row>
    <row r="625" spans="1:9" ht="19.5" thickBot="1" x14ac:dyDescent="0.35">
      <c r="A625" s="236" t="s">
        <v>688</v>
      </c>
      <c r="B625" s="237"/>
      <c r="C625" s="237"/>
      <c r="D625" s="237"/>
      <c r="E625" s="237"/>
      <c r="F625" s="237"/>
      <c r="G625" s="237"/>
      <c r="H625" s="237"/>
      <c r="I625" s="39"/>
    </row>
    <row r="626" spans="1:9" ht="15.75" thickBot="1" x14ac:dyDescent="0.3">
      <c r="A626" s="10"/>
      <c r="B626" s="18" t="s">
        <v>94</v>
      </c>
      <c r="C626" s="11"/>
      <c r="D626" s="9"/>
      <c r="E626" s="9"/>
      <c r="F626" s="214">
        <f>$F$4</f>
        <v>0</v>
      </c>
      <c r="G626" s="32"/>
      <c r="H626" s="32"/>
      <c r="I626" s="39"/>
    </row>
    <row r="627" spans="1:9" ht="115.5" thickBot="1" x14ac:dyDescent="0.3">
      <c r="A627" s="40" t="s">
        <v>0</v>
      </c>
      <c r="B627" s="41" t="s">
        <v>1</v>
      </c>
      <c r="C627" s="42" t="s">
        <v>89</v>
      </c>
      <c r="D627" s="43" t="s">
        <v>702</v>
      </c>
      <c r="E627" s="43" t="s">
        <v>88</v>
      </c>
      <c r="F627" s="44" t="s">
        <v>703</v>
      </c>
      <c r="G627" s="45" t="s">
        <v>704</v>
      </c>
      <c r="H627" s="45" t="s">
        <v>705</v>
      </c>
      <c r="I627" s="46" t="s">
        <v>706</v>
      </c>
    </row>
    <row r="628" spans="1:9" x14ac:dyDescent="0.25">
      <c r="A628" s="47" t="s">
        <v>2</v>
      </c>
      <c r="B628" s="145" t="s">
        <v>417</v>
      </c>
      <c r="C628" s="146">
        <v>210</v>
      </c>
      <c r="D628" s="147" t="s">
        <v>5</v>
      </c>
      <c r="E628" s="148"/>
      <c r="F628" s="81"/>
      <c r="G628" s="53">
        <f>ROUND(C628*F628,2)</f>
        <v>0</v>
      </c>
      <c r="H628" s="53">
        <f>ROUND(G628*1.095,2)</f>
        <v>0</v>
      </c>
      <c r="I628" s="54"/>
    </row>
    <row r="629" spans="1:9" x14ac:dyDescent="0.25">
      <c r="A629" s="55" t="s">
        <v>4</v>
      </c>
      <c r="B629" s="56" t="s">
        <v>418</v>
      </c>
      <c r="C629" s="57">
        <v>300</v>
      </c>
      <c r="D629" s="58" t="s">
        <v>5</v>
      </c>
      <c r="E629" s="59"/>
      <c r="F629" s="60"/>
      <c r="G629" s="61">
        <f t="shared" ref="G629:G655" si="41">ROUND(C629*F629,2)</f>
        <v>0</v>
      </c>
      <c r="H629" s="61">
        <f t="shared" ref="H629:H655" si="42">ROUND(G629*1.095,2)</f>
        <v>0</v>
      </c>
      <c r="I629" s="54"/>
    </row>
    <row r="630" spans="1:9" x14ac:dyDescent="0.25">
      <c r="A630" s="47" t="s">
        <v>6</v>
      </c>
      <c r="B630" s="48" t="s">
        <v>419</v>
      </c>
      <c r="C630" s="49">
        <v>160</v>
      </c>
      <c r="D630" s="50" t="s">
        <v>5</v>
      </c>
      <c r="E630" s="51"/>
      <c r="F630" s="52"/>
      <c r="G630" s="53">
        <f t="shared" si="41"/>
        <v>0</v>
      </c>
      <c r="H630" s="53">
        <f t="shared" si="42"/>
        <v>0</v>
      </c>
      <c r="I630" s="54"/>
    </row>
    <row r="631" spans="1:9" x14ac:dyDescent="0.25">
      <c r="A631" s="55" t="s">
        <v>7</v>
      </c>
      <c r="B631" s="56" t="s">
        <v>420</v>
      </c>
      <c r="C631" s="57">
        <v>170</v>
      </c>
      <c r="D631" s="58" t="s">
        <v>5</v>
      </c>
      <c r="E631" s="59"/>
      <c r="F631" s="60"/>
      <c r="G631" s="61">
        <f t="shared" si="41"/>
        <v>0</v>
      </c>
      <c r="H631" s="61">
        <f t="shared" si="42"/>
        <v>0</v>
      </c>
      <c r="I631" s="54"/>
    </row>
    <row r="632" spans="1:9" x14ac:dyDescent="0.25">
      <c r="A632" s="47" t="s">
        <v>9</v>
      </c>
      <c r="B632" s="48" t="s">
        <v>421</v>
      </c>
      <c r="C632" s="49">
        <v>50</v>
      </c>
      <c r="D632" s="50" t="s">
        <v>5</v>
      </c>
      <c r="E632" s="51"/>
      <c r="F632" s="52"/>
      <c r="G632" s="53">
        <f t="shared" si="41"/>
        <v>0</v>
      </c>
      <c r="H632" s="53">
        <f t="shared" si="42"/>
        <v>0</v>
      </c>
      <c r="I632" s="54"/>
    </row>
    <row r="633" spans="1:9" x14ac:dyDescent="0.25">
      <c r="A633" s="55" t="s">
        <v>10</v>
      </c>
      <c r="B633" s="56" t="s">
        <v>422</v>
      </c>
      <c r="C633" s="57">
        <v>150</v>
      </c>
      <c r="D633" s="58" t="s">
        <v>5</v>
      </c>
      <c r="E633" s="59"/>
      <c r="F633" s="60"/>
      <c r="G633" s="61">
        <f t="shared" si="41"/>
        <v>0</v>
      </c>
      <c r="H633" s="61">
        <f t="shared" si="42"/>
        <v>0</v>
      </c>
      <c r="I633" s="54"/>
    </row>
    <row r="634" spans="1:9" x14ac:dyDescent="0.25">
      <c r="A634" s="47" t="s">
        <v>11</v>
      </c>
      <c r="B634" s="48" t="s">
        <v>423</v>
      </c>
      <c r="C634" s="49">
        <v>150</v>
      </c>
      <c r="D634" s="50" t="s">
        <v>5</v>
      </c>
      <c r="E634" s="51"/>
      <c r="F634" s="52"/>
      <c r="G634" s="53">
        <f t="shared" si="41"/>
        <v>0</v>
      </c>
      <c r="H634" s="53">
        <f t="shared" si="42"/>
        <v>0</v>
      </c>
      <c r="I634" s="54"/>
    </row>
    <row r="635" spans="1:9" x14ac:dyDescent="0.25">
      <c r="A635" s="55" t="s">
        <v>13</v>
      </c>
      <c r="B635" s="56" t="s">
        <v>424</v>
      </c>
      <c r="C635" s="57">
        <v>200</v>
      </c>
      <c r="D635" s="58" t="s">
        <v>5</v>
      </c>
      <c r="E635" s="59"/>
      <c r="F635" s="60"/>
      <c r="G635" s="61">
        <f t="shared" si="41"/>
        <v>0</v>
      </c>
      <c r="H635" s="61">
        <f t="shared" si="42"/>
        <v>0</v>
      </c>
      <c r="I635" s="54"/>
    </row>
    <row r="636" spans="1:9" x14ac:dyDescent="0.25">
      <c r="A636" s="47" t="s">
        <v>15</v>
      </c>
      <c r="B636" s="48" t="s">
        <v>425</v>
      </c>
      <c r="C636" s="49">
        <v>100</v>
      </c>
      <c r="D636" s="50" t="s">
        <v>5</v>
      </c>
      <c r="E636" s="51"/>
      <c r="F636" s="52"/>
      <c r="G636" s="53">
        <f t="shared" si="41"/>
        <v>0</v>
      </c>
      <c r="H636" s="53">
        <f t="shared" si="42"/>
        <v>0</v>
      </c>
      <c r="I636" s="54"/>
    </row>
    <row r="637" spans="1:9" x14ac:dyDescent="0.25">
      <c r="A637" s="55" t="s">
        <v>16</v>
      </c>
      <c r="B637" s="56" t="s">
        <v>426</v>
      </c>
      <c r="C637" s="57">
        <v>30</v>
      </c>
      <c r="D637" s="58" t="s">
        <v>5</v>
      </c>
      <c r="E637" s="59"/>
      <c r="F637" s="60"/>
      <c r="G637" s="61">
        <f t="shared" si="41"/>
        <v>0</v>
      </c>
      <c r="H637" s="61">
        <f t="shared" si="42"/>
        <v>0</v>
      </c>
      <c r="I637" s="54"/>
    </row>
    <row r="638" spans="1:9" x14ac:dyDescent="0.25">
      <c r="A638" s="47" t="s">
        <v>17</v>
      </c>
      <c r="B638" s="48" t="s">
        <v>427</v>
      </c>
      <c r="C638" s="49">
        <v>50</v>
      </c>
      <c r="D638" s="93" t="s">
        <v>5</v>
      </c>
      <c r="E638" s="118"/>
      <c r="F638" s="81"/>
      <c r="G638" s="53">
        <f t="shared" si="41"/>
        <v>0</v>
      </c>
      <c r="H638" s="53">
        <f t="shared" si="42"/>
        <v>0</v>
      </c>
      <c r="I638" s="54"/>
    </row>
    <row r="639" spans="1:9" x14ac:dyDescent="0.25">
      <c r="A639" s="55" t="s">
        <v>18</v>
      </c>
      <c r="B639" s="56" t="s">
        <v>428</v>
      </c>
      <c r="C639" s="57">
        <v>350</v>
      </c>
      <c r="D639" s="58" t="s">
        <v>5</v>
      </c>
      <c r="E639" s="59"/>
      <c r="F639" s="60"/>
      <c r="G639" s="61">
        <f t="shared" si="41"/>
        <v>0</v>
      </c>
      <c r="H639" s="61">
        <f t="shared" si="42"/>
        <v>0</v>
      </c>
      <c r="I639" s="54"/>
    </row>
    <row r="640" spans="1:9" x14ac:dyDescent="0.25">
      <c r="A640" s="47" t="s">
        <v>19</v>
      </c>
      <c r="B640" s="48" t="s">
        <v>429</v>
      </c>
      <c r="C640" s="49">
        <v>160</v>
      </c>
      <c r="D640" s="50" t="s">
        <v>5</v>
      </c>
      <c r="E640" s="51"/>
      <c r="F640" s="52"/>
      <c r="G640" s="53">
        <f t="shared" si="41"/>
        <v>0</v>
      </c>
      <c r="H640" s="53">
        <f t="shared" si="42"/>
        <v>0</v>
      </c>
      <c r="I640" s="54"/>
    </row>
    <row r="641" spans="1:9" x14ac:dyDescent="0.25">
      <c r="A641" s="55" t="s">
        <v>20</v>
      </c>
      <c r="B641" s="56" t="s">
        <v>430</v>
      </c>
      <c r="C641" s="57">
        <v>50</v>
      </c>
      <c r="D641" s="58" t="s">
        <v>5</v>
      </c>
      <c r="E641" s="59"/>
      <c r="F641" s="60"/>
      <c r="G641" s="61">
        <f t="shared" si="41"/>
        <v>0</v>
      </c>
      <c r="H641" s="61">
        <f t="shared" si="42"/>
        <v>0</v>
      </c>
      <c r="I641" s="54"/>
    </row>
    <row r="642" spans="1:9" x14ac:dyDescent="0.25">
      <c r="A642" s="47" t="s">
        <v>21</v>
      </c>
      <c r="B642" s="48" t="s">
        <v>431</v>
      </c>
      <c r="C642" s="49">
        <v>300</v>
      </c>
      <c r="D642" s="50" t="s">
        <v>5</v>
      </c>
      <c r="E642" s="51"/>
      <c r="F642" s="52"/>
      <c r="G642" s="53">
        <f t="shared" si="41"/>
        <v>0</v>
      </c>
      <c r="H642" s="53">
        <f t="shared" si="42"/>
        <v>0</v>
      </c>
      <c r="I642" s="54"/>
    </row>
    <row r="643" spans="1:9" x14ac:dyDescent="0.25">
      <c r="A643" s="55" t="s">
        <v>22</v>
      </c>
      <c r="B643" s="56" t="s">
        <v>432</v>
      </c>
      <c r="C643" s="57">
        <v>500</v>
      </c>
      <c r="D643" s="58" t="s">
        <v>5</v>
      </c>
      <c r="E643" s="59"/>
      <c r="F643" s="60"/>
      <c r="G643" s="61">
        <f t="shared" si="41"/>
        <v>0</v>
      </c>
      <c r="H643" s="61">
        <f t="shared" si="42"/>
        <v>0</v>
      </c>
      <c r="I643" s="54"/>
    </row>
    <row r="644" spans="1:9" x14ac:dyDescent="0.25">
      <c r="A644" s="47" t="s">
        <v>24</v>
      </c>
      <c r="B644" s="48" t="s">
        <v>433</v>
      </c>
      <c r="C644" s="49">
        <v>50</v>
      </c>
      <c r="D644" s="50" t="s">
        <v>5</v>
      </c>
      <c r="E644" s="51"/>
      <c r="F644" s="81"/>
      <c r="G644" s="53">
        <f t="shared" si="41"/>
        <v>0</v>
      </c>
      <c r="H644" s="53">
        <f t="shared" si="42"/>
        <v>0</v>
      </c>
      <c r="I644" s="54"/>
    </row>
    <row r="645" spans="1:9" x14ac:dyDescent="0.25">
      <c r="A645" s="55" t="s">
        <v>25</v>
      </c>
      <c r="B645" s="56" t="s">
        <v>434</v>
      </c>
      <c r="C645" s="57">
        <v>50</v>
      </c>
      <c r="D645" s="58" t="s">
        <v>5</v>
      </c>
      <c r="E645" s="59"/>
      <c r="F645" s="60"/>
      <c r="G645" s="61">
        <f t="shared" si="41"/>
        <v>0</v>
      </c>
      <c r="H645" s="61">
        <f t="shared" si="42"/>
        <v>0</v>
      </c>
      <c r="I645" s="54"/>
    </row>
    <row r="646" spans="1:9" x14ac:dyDescent="0.25">
      <c r="A646" s="47" t="s">
        <v>27</v>
      </c>
      <c r="B646" s="48" t="s">
        <v>435</v>
      </c>
      <c r="C646" s="49">
        <v>50</v>
      </c>
      <c r="D646" s="50" t="s">
        <v>5</v>
      </c>
      <c r="E646" s="51"/>
      <c r="F646" s="81"/>
      <c r="G646" s="53">
        <f t="shared" si="41"/>
        <v>0</v>
      </c>
      <c r="H646" s="53">
        <f t="shared" si="42"/>
        <v>0</v>
      </c>
      <c r="I646" s="54"/>
    </row>
    <row r="647" spans="1:9" x14ac:dyDescent="0.25">
      <c r="A647" s="55" t="s">
        <v>28</v>
      </c>
      <c r="B647" s="228" t="s">
        <v>752</v>
      </c>
      <c r="C647" s="57">
        <v>250</v>
      </c>
      <c r="D647" s="91" t="s">
        <v>5</v>
      </c>
      <c r="E647" s="121"/>
      <c r="F647" s="86"/>
      <c r="G647" s="61">
        <f t="shared" si="41"/>
        <v>0</v>
      </c>
      <c r="H647" s="61">
        <f t="shared" si="42"/>
        <v>0</v>
      </c>
      <c r="I647" s="54"/>
    </row>
    <row r="648" spans="1:9" x14ac:dyDescent="0.25">
      <c r="A648" s="47" t="s">
        <v>29</v>
      </c>
      <c r="B648" s="48" t="s">
        <v>436</v>
      </c>
      <c r="C648" s="49">
        <v>400</v>
      </c>
      <c r="D648" s="50" t="s">
        <v>5</v>
      </c>
      <c r="E648" s="51"/>
      <c r="F648" s="81"/>
      <c r="G648" s="53">
        <f t="shared" si="41"/>
        <v>0</v>
      </c>
      <c r="H648" s="53">
        <f t="shared" si="42"/>
        <v>0</v>
      </c>
      <c r="I648" s="54"/>
    </row>
    <row r="649" spans="1:9" ht="26.25" x14ac:dyDescent="0.25">
      <c r="A649" s="55" t="s">
        <v>30</v>
      </c>
      <c r="B649" s="56" t="s">
        <v>437</v>
      </c>
      <c r="C649" s="57">
        <v>100</v>
      </c>
      <c r="D649" s="58" t="s">
        <v>5</v>
      </c>
      <c r="E649" s="59"/>
      <c r="F649" s="60"/>
      <c r="G649" s="61">
        <f t="shared" si="41"/>
        <v>0</v>
      </c>
      <c r="H649" s="61">
        <f t="shared" si="42"/>
        <v>0</v>
      </c>
      <c r="I649" s="54"/>
    </row>
    <row r="650" spans="1:9" ht="26.25" x14ac:dyDescent="0.25">
      <c r="A650" s="47" t="s">
        <v>31</v>
      </c>
      <c r="B650" s="48" t="s">
        <v>438</v>
      </c>
      <c r="C650" s="49">
        <v>200</v>
      </c>
      <c r="D650" s="50" t="s">
        <v>5</v>
      </c>
      <c r="E650" s="51"/>
      <c r="F650" s="52"/>
      <c r="G650" s="53">
        <f t="shared" si="41"/>
        <v>0</v>
      </c>
      <c r="H650" s="53">
        <f t="shared" si="42"/>
        <v>0</v>
      </c>
      <c r="I650" s="54"/>
    </row>
    <row r="651" spans="1:9" x14ac:dyDescent="0.25">
      <c r="A651" s="55" t="s">
        <v>32</v>
      </c>
      <c r="B651" s="56" t="s">
        <v>439</v>
      </c>
      <c r="C651" s="57">
        <v>50</v>
      </c>
      <c r="D651" s="58" t="s">
        <v>5</v>
      </c>
      <c r="E651" s="59"/>
      <c r="F651" s="60"/>
      <c r="G651" s="61">
        <f t="shared" si="41"/>
        <v>0</v>
      </c>
      <c r="H651" s="61">
        <f t="shared" si="42"/>
        <v>0</v>
      </c>
      <c r="I651" s="54"/>
    </row>
    <row r="652" spans="1:9" x14ac:dyDescent="0.25">
      <c r="A652" s="47" t="s">
        <v>34</v>
      </c>
      <c r="B652" s="48" t="s">
        <v>440</v>
      </c>
      <c r="C652" s="49">
        <v>60</v>
      </c>
      <c r="D652" s="50" t="s">
        <v>5</v>
      </c>
      <c r="E652" s="51"/>
      <c r="F652" s="81"/>
      <c r="G652" s="53">
        <f t="shared" si="41"/>
        <v>0</v>
      </c>
      <c r="H652" s="53">
        <f t="shared" si="42"/>
        <v>0</v>
      </c>
      <c r="I652" s="54"/>
    </row>
    <row r="653" spans="1:9" x14ac:dyDescent="0.25">
      <c r="A653" s="55" t="s">
        <v>35</v>
      </c>
      <c r="B653" s="56" t="s">
        <v>441</v>
      </c>
      <c r="C653" s="57">
        <v>50</v>
      </c>
      <c r="D653" s="58" t="s">
        <v>5</v>
      </c>
      <c r="E653" s="59"/>
      <c r="F653" s="86"/>
      <c r="G653" s="61">
        <f t="shared" si="41"/>
        <v>0</v>
      </c>
      <c r="H653" s="61">
        <f t="shared" si="42"/>
        <v>0</v>
      </c>
      <c r="I653" s="54"/>
    </row>
    <row r="654" spans="1:9" x14ac:dyDescent="0.25">
      <c r="A654" s="47" t="s">
        <v>37</v>
      </c>
      <c r="B654" s="48" t="s">
        <v>442</v>
      </c>
      <c r="C654" s="49">
        <v>50</v>
      </c>
      <c r="D654" s="50" t="s">
        <v>5</v>
      </c>
      <c r="E654" s="51"/>
      <c r="F654" s="81"/>
      <c r="G654" s="53">
        <f t="shared" si="41"/>
        <v>0</v>
      </c>
      <c r="H654" s="53">
        <f t="shared" si="42"/>
        <v>0</v>
      </c>
      <c r="I654" s="54"/>
    </row>
    <row r="655" spans="1:9" x14ac:dyDescent="0.25">
      <c r="A655" s="55" t="s">
        <v>38</v>
      </c>
      <c r="B655" s="56" t="s">
        <v>443</v>
      </c>
      <c r="C655" s="57">
        <v>80</v>
      </c>
      <c r="D655" s="58" t="s">
        <v>5</v>
      </c>
      <c r="E655" s="59"/>
      <c r="F655" s="86"/>
      <c r="G655" s="61">
        <f t="shared" si="41"/>
        <v>0</v>
      </c>
      <c r="H655" s="61">
        <f t="shared" si="42"/>
        <v>0</v>
      </c>
      <c r="I655" s="54"/>
    </row>
    <row r="656" spans="1:9" ht="15.75" thickBot="1" x14ac:dyDescent="0.3">
      <c r="A656" s="188"/>
      <c r="B656" s="189" t="s">
        <v>55</v>
      </c>
      <c r="C656" s="190"/>
      <c r="D656" s="190"/>
      <c r="E656" s="191"/>
      <c r="F656" s="192"/>
      <c r="G656" s="193">
        <f>SUM(G628:G655)</f>
        <v>0</v>
      </c>
      <c r="H656" s="193">
        <f t="shared" ref="H656:I656" si="43">SUM(H628:H655)</f>
        <v>0</v>
      </c>
      <c r="I656" s="201">
        <f t="shared" si="43"/>
        <v>0</v>
      </c>
    </row>
    <row r="657" spans="1:9" ht="15.75" thickTop="1" x14ac:dyDescent="0.25">
      <c r="A657" s="10"/>
      <c r="B657" s="9" t="s">
        <v>148</v>
      </c>
      <c r="C657" s="11"/>
      <c r="D657" s="9"/>
      <c r="E657" s="9"/>
      <c r="F657" s="27"/>
      <c r="G657" s="32"/>
      <c r="H657" s="32"/>
      <c r="I657" s="39"/>
    </row>
    <row r="658" spans="1:9" x14ac:dyDescent="0.25">
      <c r="A658" s="10"/>
      <c r="B658" s="9"/>
      <c r="C658" s="9"/>
      <c r="D658" s="11"/>
      <c r="E658" s="173" t="s">
        <v>707</v>
      </c>
      <c r="F658" s="175">
        <f>G656</f>
        <v>0</v>
      </c>
      <c r="G658" s="32"/>
      <c r="H658" s="32"/>
      <c r="I658" s="39"/>
    </row>
    <row r="659" spans="1:9" ht="30" x14ac:dyDescent="0.25">
      <c r="A659" s="10"/>
      <c r="B659" s="16"/>
      <c r="C659" s="16"/>
      <c r="D659" s="17"/>
      <c r="E659" s="172" t="s">
        <v>708</v>
      </c>
      <c r="F659" s="174">
        <f>I656</f>
        <v>0</v>
      </c>
      <c r="G659" s="32"/>
      <c r="H659" s="32"/>
      <c r="I659" s="39"/>
    </row>
    <row r="660" spans="1:9" x14ac:dyDescent="0.25">
      <c r="A660" s="15"/>
      <c r="B660" s="16"/>
      <c r="C660" s="16"/>
      <c r="D660" s="17"/>
      <c r="E660" s="17"/>
      <c r="F660" s="26"/>
      <c r="G660" s="31"/>
      <c r="H660" s="31"/>
      <c r="I660" s="39"/>
    </row>
    <row r="661" spans="1:9" x14ac:dyDescent="0.25">
      <c r="A661" s="15"/>
      <c r="B661" s="16" t="s">
        <v>709</v>
      </c>
      <c r="C661" s="16"/>
      <c r="D661" s="17" t="s">
        <v>710</v>
      </c>
      <c r="E661" s="17"/>
      <c r="F661" s="26" t="s">
        <v>711</v>
      </c>
      <c r="G661" s="31"/>
      <c r="H661" s="31"/>
      <c r="I661" s="39"/>
    </row>
    <row r="662" spans="1:9" x14ac:dyDescent="0.25">
      <c r="A662" s="15"/>
      <c r="B662" s="15"/>
      <c r="C662" s="15"/>
      <c r="D662" s="20"/>
      <c r="E662" s="20"/>
      <c r="F662" s="26"/>
      <c r="G662" s="31"/>
      <c r="H662" s="31"/>
      <c r="I662" s="39"/>
    </row>
    <row r="663" spans="1:9" x14ac:dyDescent="0.25">
      <c r="A663" s="15"/>
      <c r="B663" s="15"/>
      <c r="C663" s="15"/>
      <c r="D663" s="20"/>
      <c r="E663" s="20"/>
      <c r="F663" s="26"/>
      <c r="G663" s="31"/>
      <c r="H663" s="31"/>
      <c r="I663" s="39"/>
    </row>
    <row r="664" spans="1:9" x14ac:dyDescent="0.25">
      <c r="A664" s="15"/>
      <c r="B664" s="15"/>
      <c r="C664" s="15"/>
      <c r="D664" s="20"/>
      <c r="E664" s="20"/>
      <c r="F664" s="26"/>
      <c r="G664" s="31"/>
      <c r="H664" s="31"/>
      <c r="I664" s="39"/>
    </row>
    <row r="665" spans="1:9" ht="19.5" thickBot="1" x14ac:dyDescent="0.35">
      <c r="A665" s="236" t="s">
        <v>689</v>
      </c>
      <c r="B665" s="237"/>
      <c r="C665" s="237"/>
      <c r="D665" s="237"/>
      <c r="E665" s="237"/>
      <c r="F665" s="237"/>
      <c r="G665" s="237"/>
      <c r="H665" s="237"/>
      <c r="I665" s="39"/>
    </row>
    <row r="666" spans="1:9" ht="15.75" thickBot="1" x14ac:dyDescent="0.3">
      <c r="A666" s="10"/>
      <c r="B666" s="18" t="s">
        <v>94</v>
      </c>
      <c r="C666" s="11"/>
      <c r="D666" s="11"/>
      <c r="E666" s="9"/>
      <c r="F666" s="214">
        <f>$F$4</f>
        <v>0</v>
      </c>
      <c r="G666" s="32"/>
      <c r="H666" s="32"/>
      <c r="I666" s="39"/>
    </row>
    <row r="667" spans="1:9" ht="114.75" x14ac:dyDescent="0.25">
      <c r="A667" s="40" t="s">
        <v>0</v>
      </c>
      <c r="B667" s="41" t="s">
        <v>1</v>
      </c>
      <c r="C667" s="42" t="s">
        <v>89</v>
      </c>
      <c r="D667" s="43" t="s">
        <v>702</v>
      </c>
      <c r="E667" s="43" t="s">
        <v>88</v>
      </c>
      <c r="F667" s="44" t="s">
        <v>703</v>
      </c>
      <c r="G667" s="45" t="s">
        <v>704</v>
      </c>
      <c r="H667" s="45" t="s">
        <v>705</v>
      </c>
      <c r="I667" s="46" t="s">
        <v>706</v>
      </c>
    </row>
    <row r="668" spans="1:9" ht="26.25" x14ac:dyDescent="0.25">
      <c r="A668" s="47">
        <v>1</v>
      </c>
      <c r="B668" s="65" t="s">
        <v>444</v>
      </c>
      <c r="C668" s="49">
        <v>35</v>
      </c>
      <c r="D668" s="93" t="s">
        <v>5</v>
      </c>
      <c r="E668" s="118"/>
      <c r="F668" s="81"/>
      <c r="G668" s="53">
        <f>ROUND(C668*F668,2)</f>
        <v>0</v>
      </c>
      <c r="H668" s="53">
        <f>ROUND(G668*1.095,2)</f>
        <v>0</v>
      </c>
      <c r="I668" s="54"/>
    </row>
    <row r="669" spans="1:9" ht="26.25" x14ac:dyDescent="0.25">
      <c r="A669" s="55">
        <v>2</v>
      </c>
      <c r="B669" s="66" t="s">
        <v>445</v>
      </c>
      <c r="C669" s="57">
        <v>35</v>
      </c>
      <c r="D669" s="91" t="s">
        <v>5</v>
      </c>
      <c r="E669" s="121"/>
      <c r="F669" s="86"/>
      <c r="G669" s="61">
        <f t="shared" ref="G669:G706" si="44">ROUND(C669*F669,2)</f>
        <v>0</v>
      </c>
      <c r="H669" s="61">
        <f t="shared" ref="H669:H706" si="45">ROUND(G669*1.095,2)</f>
        <v>0</v>
      </c>
      <c r="I669" s="54"/>
    </row>
    <row r="670" spans="1:9" ht="26.25" x14ac:dyDescent="0.25">
      <c r="A670" s="47">
        <v>3</v>
      </c>
      <c r="B670" s="65" t="s">
        <v>446</v>
      </c>
      <c r="C670" s="49">
        <v>50</v>
      </c>
      <c r="D670" s="50" t="s">
        <v>5</v>
      </c>
      <c r="E670" s="51"/>
      <c r="F670" s="81"/>
      <c r="G670" s="53">
        <f t="shared" si="44"/>
        <v>0</v>
      </c>
      <c r="H670" s="53">
        <f t="shared" si="45"/>
        <v>0</v>
      </c>
      <c r="I670" s="54"/>
    </row>
    <row r="671" spans="1:9" ht="26.25" x14ac:dyDescent="0.25">
      <c r="A671" s="55">
        <v>4</v>
      </c>
      <c r="B671" s="66" t="s">
        <v>447</v>
      </c>
      <c r="C671" s="57">
        <v>42</v>
      </c>
      <c r="D671" s="58" t="s">
        <v>5</v>
      </c>
      <c r="E671" s="59"/>
      <c r="F671" s="86"/>
      <c r="G671" s="61">
        <f t="shared" si="44"/>
        <v>0</v>
      </c>
      <c r="H671" s="61">
        <f t="shared" si="45"/>
        <v>0</v>
      </c>
      <c r="I671" s="54"/>
    </row>
    <row r="672" spans="1:9" ht="26.25" x14ac:dyDescent="0.25">
      <c r="A672" s="47">
        <v>5</v>
      </c>
      <c r="B672" s="65" t="s">
        <v>448</v>
      </c>
      <c r="C672" s="49">
        <v>70</v>
      </c>
      <c r="D672" s="50" t="s">
        <v>5</v>
      </c>
      <c r="E672" s="51"/>
      <c r="F672" s="81"/>
      <c r="G672" s="53">
        <f t="shared" si="44"/>
        <v>0</v>
      </c>
      <c r="H672" s="53">
        <f t="shared" si="45"/>
        <v>0</v>
      </c>
      <c r="I672" s="54"/>
    </row>
    <row r="673" spans="1:9" ht="26.25" x14ac:dyDescent="0.25">
      <c r="A673" s="55">
        <v>6</v>
      </c>
      <c r="B673" s="66" t="s">
        <v>449</v>
      </c>
      <c r="C673" s="57">
        <v>42</v>
      </c>
      <c r="D673" s="58" t="s">
        <v>5</v>
      </c>
      <c r="E673" s="59"/>
      <c r="F673" s="86"/>
      <c r="G673" s="61">
        <f t="shared" si="44"/>
        <v>0</v>
      </c>
      <c r="H673" s="61">
        <f t="shared" si="45"/>
        <v>0</v>
      </c>
      <c r="I673" s="54"/>
    </row>
    <row r="674" spans="1:9" ht="26.25" x14ac:dyDescent="0.25">
      <c r="A674" s="47">
        <v>7</v>
      </c>
      <c r="B674" s="225" t="s">
        <v>730</v>
      </c>
      <c r="C674" s="226">
        <v>5000</v>
      </c>
      <c r="D674" s="218" t="s">
        <v>3</v>
      </c>
      <c r="E674" s="219"/>
      <c r="F674" s="223"/>
      <c r="G674" s="221">
        <f t="shared" si="44"/>
        <v>0</v>
      </c>
      <c r="H674" s="221">
        <f t="shared" si="45"/>
        <v>0</v>
      </c>
      <c r="I674" s="227"/>
    </row>
    <row r="675" spans="1:9" ht="26.25" x14ac:dyDescent="0.25">
      <c r="A675" s="55">
        <v>8</v>
      </c>
      <c r="B675" s="66" t="s">
        <v>450</v>
      </c>
      <c r="C675" s="57">
        <v>42</v>
      </c>
      <c r="D675" s="58" t="s">
        <v>5</v>
      </c>
      <c r="E675" s="59"/>
      <c r="F675" s="86"/>
      <c r="G675" s="61">
        <f t="shared" si="44"/>
        <v>0</v>
      </c>
      <c r="H675" s="61">
        <f t="shared" si="45"/>
        <v>0</v>
      </c>
      <c r="I675" s="54"/>
    </row>
    <row r="676" spans="1:9" ht="26.25" x14ac:dyDescent="0.25">
      <c r="A676" s="47">
        <v>9</v>
      </c>
      <c r="B676" s="65" t="s">
        <v>451</v>
      </c>
      <c r="C676" s="49">
        <v>45</v>
      </c>
      <c r="D676" s="50" t="s">
        <v>5</v>
      </c>
      <c r="E676" s="51"/>
      <c r="F676" s="81"/>
      <c r="G676" s="53">
        <f t="shared" si="44"/>
        <v>0</v>
      </c>
      <c r="H676" s="53">
        <f t="shared" si="45"/>
        <v>0</v>
      </c>
      <c r="I676" s="54"/>
    </row>
    <row r="677" spans="1:9" x14ac:dyDescent="0.25">
      <c r="A677" s="55">
        <v>10</v>
      </c>
      <c r="B677" s="66" t="s">
        <v>452</v>
      </c>
      <c r="C677" s="57">
        <v>30</v>
      </c>
      <c r="D677" s="91" t="s">
        <v>5</v>
      </c>
      <c r="E677" s="121"/>
      <c r="F677" s="86"/>
      <c r="G677" s="61">
        <f t="shared" si="44"/>
        <v>0</v>
      </c>
      <c r="H677" s="61">
        <f t="shared" si="45"/>
        <v>0</v>
      </c>
      <c r="I677" s="54"/>
    </row>
    <row r="678" spans="1:9" x14ac:dyDescent="0.25">
      <c r="A678" s="47">
        <v>11</v>
      </c>
      <c r="B678" s="65" t="s">
        <v>453</v>
      </c>
      <c r="C678" s="49">
        <v>60</v>
      </c>
      <c r="D678" s="93" t="s">
        <v>5</v>
      </c>
      <c r="E678" s="118"/>
      <c r="F678" s="81"/>
      <c r="G678" s="53">
        <f t="shared" si="44"/>
        <v>0</v>
      </c>
      <c r="H678" s="53">
        <f t="shared" si="45"/>
        <v>0</v>
      </c>
      <c r="I678" s="54"/>
    </row>
    <row r="679" spans="1:9" x14ac:dyDescent="0.25">
      <c r="A679" s="55">
        <v>12</v>
      </c>
      <c r="B679" s="66" t="s">
        <v>454</v>
      </c>
      <c r="C679" s="57">
        <v>200</v>
      </c>
      <c r="D679" s="58" t="s">
        <v>5</v>
      </c>
      <c r="E679" s="59"/>
      <c r="F679" s="60"/>
      <c r="G679" s="61">
        <f t="shared" si="44"/>
        <v>0</v>
      </c>
      <c r="H679" s="61">
        <f t="shared" si="45"/>
        <v>0</v>
      </c>
      <c r="I679" s="54"/>
    </row>
    <row r="680" spans="1:9" x14ac:dyDescent="0.25">
      <c r="A680" s="47">
        <v>13</v>
      </c>
      <c r="B680" s="65" t="s">
        <v>455</v>
      </c>
      <c r="C680" s="49">
        <v>200</v>
      </c>
      <c r="D680" s="50" t="s">
        <v>5</v>
      </c>
      <c r="E680" s="51"/>
      <c r="F680" s="52"/>
      <c r="G680" s="53">
        <f t="shared" si="44"/>
        <v>0</v>
      </c>
      <c r="H680" s="53">
        <f t="shared" si="45"/>
        <v>0</v>
      </c>
      <c r="I680" s="54"/>
    </row>
    <row r="681" spans="1:9" x14ac:dyDescent="0.25">
      <c r="A681" s="55">
        <v>14</v>
      </c>
      <c r="B681" s="66" t="s">
        <v>456</v>
      </c>
      <c r="C681" s="57">
        <v>80</v>
      </c>
      <c r="D681" s="58" t="s">
        <v>5</v>
      </c>
      <c r="E681" s="59"/>
      <c r="F681" s="60"/>
      <c r="G681" s="61">
        <f t="shared" si="44"/>
        <v>0</v>
      </c>
      <c r="H681" s="61">
        <f t="shared" si="45"/>
        <v>0</v>
      </c>
      <c r="I681" s="54"/>
    </row>
    <row r="682" spans="1:9" x14ac:dyDescent="0.25">
      <c r="A682" s="47">
        <v>15</v>
      </c>
      <c r="B682" s="65" t="s">
        <v>457</v>
      </c>
      <c r="C682" s="49">
        <v>60</v>
      </c>
      <c r="D682" s="50" t="s">
        <v>5</v>
      </c>
      <c r="E682" s="51"/>
      <c r="F682" s="52"/>
      <c r="G682" s="53">
        <f t="shared" si="44"/>
        <v>0</v>
      </c>
      <c r="H682" s="53">
        <f t="shared" si="45"/>
        <v>0</v>
      </c>
      <c r="I682" s="54"/>
    </row>
    <row r="683" spans="1:9" x14ac:dyDescent="0.25">
      <c r="A683" s="55">
        <v>16</v>
      </c>
      <c r="B683" s="66" t="s">
        <v>458</v>
      </c>
      <c r="C683" s="57">
        <v>360</v>
      </c>
      <c r="D683" s="58" t="s">
        <v>5</v>
      </c>
      <c r="E683" s="59"/>
      <c r="F683" s="60"/>
      <c r="G683" s="61">
        <f t="shared" si="44"/>
        <v>0</v>
      </c>
      <c r="H683" s="61">
        <f t="shared" si="45"/>
        <v>0</v>
      </c>
      <c r="I683" s="54"/>
    </row>
    <row r="684" spans="1:9" ht="26.25" x14ac:dyDescent="0.25">
      <c r="A684" s="47">
        <v>17</v>
      </c>
      <c r="B684" s="65" t="s">
        <v>459</v>
      </c>
      <c r="C684" s="49">
        <v>13</v>
      </c>
      <c r="D684" s="50" t="s">
        <v>5</v>
      </c>
      <c r="E684" s="51"/>
      <c r="F684" s="52"/>
      <c r="G684" s="53">
        <f t="shared" si="44"/>
        <v>0</v>
      </c>
      <c r="H684" s="53">
        <f t="shared" si="45"/>
        <v>0</v>
      </c>
      <c r="I684" s="54"/>
    </row>
    <row r="685" spans="1:9" x14ac:dyDescent="0.25">
      <c r="A685" s="55">
        <v>18</v>
      </c>
      <c r="B685" s="66" t="s">
        <v>460</v>
      </c>
      <c r="C685" s="57">
        <v>120</v>
      </c>
      <c r="D685" s="58" t="s">
        <v>5</v>
      </c>
      <c r="E685" s="59"/>
      <c r="F685" s="60"/>
      <c r="G685" s="61">
        <f t="shared" si="44"/>
        <v>0</v>
      </c>
      <c r="H685" s="61">
        <f t="shared" si="45"/>
        <v>0</v>
      </c>
      <c r="I685" s="54"/>
    </row>
    <row r="686" spans="1:9" x14ac:dyDescent="0.25">
      <c r="A686" s="47">
        <v>19</v>
      </c>
      <c r="B686" s="65" t="s">
        <v>461</v>
      </c>
      <c r="C686" s="49">
        <v>21</v>
      </c>
      <c r="D686" s="50" t="s">
        <v>5</v>
      </c>
      <c r="E686" s="51"/>
      <c r="F686" s="52"/>
      <c r="G686" s="53">
        <f t="shared" si="44"/>
        <v>0</v>
      </c>
      <c r="H686" s="53">
        <f t="shared" si="45"/>
        <v>0</v>
      </c>
      <c r="I686" s="54"/>
    </row>
    <row r="687" spans="1:9" x14ac:dyDescent="0.25">
      <c r="A687" s="55">
        <v>20</v>
      </c>
      <c r="B687" s="66" t="s">
        <v>462</v>
      </c>
      <c r="C687" s="57">
        <v>40</v>
      </c>
      <c r="D687" s="58" t="s">
        <v>5</v>
      </c>
      <c r="E687" s="59"/>
      <c r="F687" s="60"/>
      <c r="G687" s="61">
        <f t="shared" si="44"/>
        <v>0</v>
      </c>
      <c r="H687" s="61">
        <f t="shared" si="45"/>
        <v>0</v>
      </c>
      <c r="I687" s="54"/>
    </row>
    <row r="688" spans="1:9" x14ac:dyDescent="0.25">
      <c r="A688" s="47">
        <v>21</v>
      </c>
      <c r="B688" s="65" t="s">
        <v>463</v>
      </c>
      <c r="C688" s="49">
        <v>100</v>
      </c>
      <c r="D688" s="120" t="s">
        <v>5</v>
      </c>
      <c r="E688" s="51"/>
      <c r="F688" s="52"/>
      <c r="G688" s="53">
        <f t="shared" si="44"/>
        <v>0</v>
      </c>
      <c r="H688" s="53">
        <f t="shared" si="45"/>
        <v>0</v>
      </c>
      <c r="I688" s="54"/>
    </row>
    <row r="689" spans="1:9" x14ac:dyDescent="0.25">
      <c r="A689" s="55">
        <v>22</v>
      </c>
      <c r="B689" s="66" t="s">
        <v>464</v>
      </c>
      <c r="C689" s="57">
        <v>1600</v>
      </c>
      <c r="D689" s="58" t="s">
        <v>5</v>
      </c>
      <c r="E689" s="59"/>
      <c r="F689" s="86"/>
      <c r="G689" s="61">
        <f t="shared" si="44"/>
        <v>0</v>
      </c>
      <c r="H689" s="61">
        <f t="shared" si="45"/>
        <v>0</v>
      </c>
      <c r="I689" s="54"/>
    </row>
    <row r="690" spans="1:9" ht="26.25" x14ac:dyDescent="0.25">
      <c r="A690" s="224">
        <v>23</v>
      </c>
      <c r="B690" s="225" t="s">
        <v>465</v>
      </c>
      <c r="C690" s="226">
        <v>180</v>
      </c>
      <c r="D690" s="58" t="s">
        <v>5</v>
      </c>
      <c r="E690" s="59"/>
      <c r="F690" s="86"/>
      <c r="G690" s="61">
        <f t="shared" si="44"/>
        <v>0</v>
      </c>
      <c r="H690" s="61">
        <f t="shared" si="45"/>
        <v>0</v>
      </c>
      <c r="I690" s="54"/>
    </row>
    <row r="691" spans="1:9" x14ac:dyDescent="0.25">
      <c r="A691" s="224">
        <v>24</v>
      </c>
      <c r="B691" s="225" t="s">
        <v>466</v>
      </c>
      <c r="C691" s="226">
        <v>105</v>
      </c>
      <c r="D691" s="50" t="s">
        <v>5</v>
      </c>
      <c r="E691" s="51"/>
      <c r="F691" s="81"/>
      <c r="G691" s="53">
        <f t="shared" si="44"/>
        <v>0</v>
      </c>
      <c r="H691" s="53">
        <f t="shared" si="45"/>
        <v>0</v>
      </c>
      <c r="I691" s="54"/>
    </row>
    <row r="692" spans="1:9" x14ac:dyDescent="0.25">
      <c r="A692" s="224">
        <v>25</v>
      </c>
      <c r="B692" s="225" t="s">
        <v>467</v>
      </c>
      <c r="C692" s="226">
        <v>105</v>
      </c>
      <c r="D692" s="50" t="s">
        <v>5</v>
      </c>
      <c r="E692" s="51"/>
      <c r="F692" s="81"/>
      <c r="G692" s="53">
        <f t="shared" si="44"/>
        <v>0</v>
      </c>
      <c r="H692" s="53">
        <f t="shared" si="45"/>
        <v>0</v>
      </c>
      <c r="I692" s="54"/>
    </row>
    <row r="693" spans="1:9" x14ac:dyDescent="0.25">
      <c r="A693" s="224">
        <v>26</v>
      </c>
      <c r="B693" s="225" t="s">
        <v>468</v>
      </c>
      <c r="C693" s="226">
        <v>150</v>
      </c>
      <c r="D693" s="50" t="s">
        <v>5</v>
      </c>
      <c r="E693" s="51"/>
      <c r="F693" s="81"/>
      <c r="G693" s="53">
        <f t="shared" si="44"/>
        <v>0</v>
      </c>
      <c r="H693" s="53">
        <f t="shared" si="45"/>
        <v>0</v>
      </c>
      <c r="I693" s="54"/>
    </row>
    <row r="694" spans="1:9" x14ac:dyDescent="0.25">
      <c r="A694" s="224">
        <v>27</v>
      </c>
      <c r="B694" s="225" t="s">
        <v>469</v>
      </c>
      <c r="C694" s="226">
        <v>240</v>
      </c>
      <c r="D694" s="50" t="s">
        <v>5</v>
      </c>
      <c r="E694" s="51"/>
      <c r="F694" s="81"/>
      <c r="G694" s="53">
        <f t="shared" si="44"/>
        <v>0</v>
      </c>
      <c r="H694" s="53">
        <f t="shared" si="45"/>
        <v>0</v>
      </c>
      <c r="I694" s="54"/>
    </row>
    <row r="695" spans="1:9" x14ac:dyDescent="0.25">
      <c r="A695" s="224">
        <v>28</v>
      </c>
      <c r="B695" s="225" t="s">
        <v>470</v>
      </c>
      <c r="C695" s="226">
        <v>50</v>
      </c>
      <c r="D695" s="50" t="s">
        <v>5</v>
      </c>
      <c r="E695" s="51"/>
      <c r="F695" s="81"/>
      <c r="G695" s="53">
        <f t="shared" si="44"/>
        <v>0</v>
      </c>
      <c r="H695" s="53">
        <f t="shared" si="45"/>
        <v>0</v>
      </c>
      <c r="I695" s="54"/>
    </row>
    <row r="696" spans="1:9" x14ac:dyDescent="0.25">
      <c r="A696" s="224">
        <v>29</v>
      </c>
      <c r="B696" s="65" t="s">
        <v>471</v>
      </c>
      <c r="C696" s="49">
        <v>27</v>
      </c>
      <c r="D696" s="120" t="s">
        <v>5</v>
      </c>
      <c r="E696" s="129"/>
      <c r="F696" s="81"/>
      <c r="G696" s="53">
        <f t="shared" si="44"/>
        <v>0</v>
      </c>
      <c r="H696" s="53">
        <f t="shared" si="45"/>
        <v>0</v>
      </c>
      <c r="I696" s="54"/>
    </row>
    <row r="697" spans="1:9" x14ac:dyDescent="0.25">
      <c r="A697" s="224">
        <v>30</v>
      </c>
      <c r="B697" s="66" t="s">
        <v>472</v>
      </c>
      <c r="C697" s="57">
        <v>130</v>
      </c>
      <c r="D697" s="58" t="s">
        <v>5</v>
      </c>
      <c r="E697" s="59"/>
      <c r="F697" s="60"/>
      <c r="G697" s="61">
        <f t="shared" si="44"/>
        <v>0</v>
      </c>
      <c r="H697" s="61">
        <f t="shared" si="45"/>
        <v>0</v>
      </c>
      <c r="I697" s="54"/>
    </row>
    <row r="698" spans="1:9" x14ac:dyDescent="0.25">
      <c r="A698" s="224">
        <v>31</v>
      </c>
      <c r="B698" s="65" t="s">
        <v>473</v>
      </c>
      <c r="C698" s="49">
        <v>60</v>
      </c>
      <c r="D698" s="50" t="s">
        <v>5</v>
      </c>
      <c r="E698" s="51"/>
      <c r="F698" s="52"/>
      <c r="G698" s="53">
        <f t="shared" si="44"/>
        <v>0</v>
      </c>
      <c r="H698" s="53">
        <f t="shared" si="45"/>
        <v>0</v>
      </c>
      <c r="I698" s="54"/>
    </row>
    <row r="699" spans="1:9" x14ac:dyDescent="0.25">
      <c r="A699" s="224">
        <v>32</v>
      </c>
      <c r="B699" s="66" t="s">
        <v>474</v>
      </c>
      <c r="C699" s="57">
        <v>10</v>
      </c>
      <c r="D699" s="58" t="s">
        <v>5</v>
      </c>
      <c r="E699" s="59"/>
      <c r="F699" s="60"/>
      <c r="G699" s="61">
        <f t="shared" si="44"/>
        <v>0</v>
      </c>
      <c r="H699" s="61">
        <f t="shared" si="45"/>
        <v>0</v>
      </c>
      <c r="I699" s="54"/>
    </row>
    <row r="700" spans="1:9" x14ac:dyDescent="0.25">
      <c r="A700" s="224">
        <v>33</v>
      </c>
      <c r="B700" s="65" t="s">
        <v>475</v>
      </c>
      <c r="C700" s="49">
        <v>30</v>
      </c>
      <c r="D700" s="50" t="s">
        <v>5</v>
      </c>
      <c r="E700" s="51"/>
      <c r="F700" s="52"/>
      <c r="G700" s="53">
        <f t="shared" si="44"/>
        <v>0</v>
      </c>
      <c r="H700" s="53">
        <f t="shared" si="45"/>
        <v>0</v>
      </c>
      <c r="I700" s="54"/>
    </row>
    <row r="701" spans="1:9" x14ac:dyDescent="0.25">
      <c r="A701" s="224">
        <v>34</v>
      </c>
      <c r="B701" s="66" t="s">
        <v>476</v>
      </c>
      <c r="C701" s="57">
        <v>60</v>
      </c>
      <c r="D701" s="58" t="s">
        <v>5</v>
      </c>
      <c r="E701" s="59"/>
      <c r="F701" s="60"/>
      <c r="G701" s="61">
        <f t="shared" si="44"/>
        <v>0</v>
      </c>
      <c r="H701" s="61">
        <f t="shared" si="45"/>
        <v>0</v>
      </c>
      <c r="I701" s="54"/>
    </row>
    <row r="702" spans="1:9" x14ac:dyDescent="0.25">
      <c r="A702" s="224">
        <v>35</v>
      </c>
      <c r="B702" s="65" t="s">
        <v>477</v>
      </c>
      <c r="C702" s="49">
        <v>200</v>
      </c>
      <c r="D702" s="50" t="s">
        <v>5</v>
      </c>
      <c r="E702" s="51"/>
      <c r="F702" s="52"/>
      <c r="G702" s="53">
        <f t="shared" si="44"/>
        <v>0</v>
      </c>
      <c r="H702" s="53">
        <f t="shared" si="45"/>
        <v>0</v>
      </c>
      <c r="I702" s="54"/>
    </row>
    <row r="703" spans="1:9" x14ac:dyDescent="0.25">
      <c r="A703" s="224">
        <v>36</v>
      </c>
      <c r="B703" s="66" t="s">
        <v>478</v>
      </c>
      <c r="C703" s="57">
        <v>240</v>
      </c>
      <c r="D703" s="58" t="s">
        <v>5</v>
      </c>
      <c r="E703" s="59"/>
      <c r="F703" s="60"/>
      <c r="G703" s="61">
        <f t="shared" si="44"/>
        <v>0</v>
      </c>
      <c r="H703" s="61">
        <f t="shared" si="45"/>
        <v>0</v>
      </c>
      <c r="I703" s="54"/>
    </row>
    <row r="704" spans="1:9" x14ac:dyDescent="0.25">
      <c r="A704" s="224">
        <v>37</v>
      </c>
      <c r="B704" s="65" t="s">
        <v>479</v>
      </c>
      <c r="C704" s="49">
        <v>240</v>
      </c>
      <c r="D704" s="50" t="s">
        <v>5</v>
      </c>
      <c r="E704" s="51"/>
      <c r="F704" s="52"/>
      <c r="G704" s="53">
        <f t="shared" si="44"/>
        <v>0</v>
      </c>
      <c r="H704" s="53">
        <f t="shared" si="45"/>
        <v>0</v>
      </c>
      <c r="I704" s="54"/>
    </row>
    <row r="705" spans="1:9" x14ac:dyDescent="0.25">
      <c r="A705" s="224">
        <v>38</v>
      </c>
      <c r="B705" s="66" t="s">
        <v>480</v>
      </c>
      <c r="C705" s="57">
        <v>200</v>
      </c>
      <c r="D705" s="58" t="s">
        <v>5</v>
      </c>
      <c r="E705" s="59"/>
      <c r="F705" s="60"/>
      <c r="G705" s="61">
        <f t="shared" si="44"/>
        <v>0</v>
      </c>
      <c r="H705" s="61">
        <f t="shared" si="45"/>
        <v>0</v>
      </c>
      <c r="I705" s="54"/>
    </row>
    <row r="706" spans="1:9" x14ac:dyDescent="0.25">
      <c r="A706" s="224">
        <v>39</v>
      </c>
      <c r="B706" s="225" t="s">
        <v>754</v>
      </c>
      <c r="C706" s="49">
        <v>30</v>
      </c>
      <c r="D706" s="120" t="s">
        <v>5</v>
      </c>
      <c r="E706" s="129"/>
      <c r="F706" s="81"/>
      <c r="G706" s="53">
        <f t="shared" si="44"/>
        <v>0</v>
      </c>
      <c r="H706" s="53">
        <f t="shared" si="45"/>
        <v>0</v>
      </c>
      <c r="I706" s="54"/>
    </row>
    <row r="707" spans="1:9" ht="15.75" thickBot="1" x14ac:dyDescent="0.3">
      <c r="A707" s="188"/>
      <c r="B707" s="189" t="s">
        <v>55</v>
      </c>
      <c r="C707" s="190"/>
      <c r="D707" s="190"/>
      <c r="E707" s="191"/>
      <c r="F707" s="192"/>
      <c r="G707" s="193">
        <f>SUM(G668:G706)</f>
        <v>0</v>
      </c>
      <c r="H707" s="193">
        <f>SUM(H668:H706)</f>
        <v>0</v>
      </c>
      <c r="I707" s="201">
        <f>SUM(I668:I706)</f>
        <v>0</v>
      </c>
    </row>
    <row r="708" spans="1:9" ht="15.75" thickTop="1" x14ac:dyDescent="0.25">
      <c r="A708" s="10"/>
      <c r="B708" s="9" t="s">
        <v>148</v>
      </c>
      <c r="C708" s="11"/>
      <c r="D708" s="11"/>
      <c r="E708" s="9"/>
      <c r="F708" s="27"/>
      <c r="G708" s="32"/>
      <c r="H708" s="32"/>
      <c r="I708" s="39"/>
    </row>
    <row r="709" spans="1:9" x14ac:dyDescent="0.25">
      <c r="A709" s="10"/>
      <c r="B709" s="9"/>
      <c r="C709" s="9"/>
      <c r="D709" s="11"/>
      <c r="E709" s="173" t="s">
        <v>707</v>
      </c>
      <c r="F709" s="175">
        <f>G707</f>
        <v>0</v>
      </c>
      <c r="G709" s="32"/>
      <c r="H709" s="32"/>
      <c r="I709" s="39"/>
    </row>
    <row r="710" spans="1:9" ht="30" x14ac:dyDescent="0.25">
      <c r="A710" s="10"/>
      <c r="B710" s="16"/>
      <c r="C710" s="16"/>
      <c r="D710" s="17"/>
      <c r="E710" s="172" t="s">
        <v>708</v>
      </c>
      <c r="F710" s="174">
        <f>I707</f>
        <v>0</v>
      </c>
      <c r="G710" s="32"/>
      <c r="H710" s="32"/>
      <c r="I710" s="39"/>
    </row>
    <row r="711" spans="1:9" x14ac:dyDescent="0.25">
      <c r="A711" s="10"/>
      <c r="B711" s="16"/>
      <c r="C711" s="16"/>
      <c r="D711" s="17"/>
      <c r="E711" s="17"/>
      <c r="F711" s="26"/>
      <c r="G711" s="32"/>
      <c r="H711" s="32"/>
      <c r="I711" s="39"/>
    </row>
    <row r="712" spans="1:9" x14ac:dyDescent="0.25">
      <c r="A712" s="15"/>
      <c r="B712" s="16" t="s">
        <v>709</v>
      </c>
      <c r="C712" s="16"/>
      <c r="D712" s="17" t="s">
        <v>710</v>
      </c>
      <c r="E712" s="17"/>
      <c r="F712" s="26" t="s">
        <v>711</v>
      </c>
      <c r="G712" s="31"/>
      <c r="H712" s="31"/>
      <c r="I712" s="39"/>
    </row>
    <row r="713" spans="1:9" x14ac:dyDescent="0.25">
      <c r="A713" s="15"/>
      <c r="B713" s="15"/>
      <c r="C713" s="15"/>
      <c r="D713" s="20"/>
      <c r="E713" s="20"/>
      <c r="F713" s="26"/>
      <c r="G713" s="31"/>
      <c r="H713" s="31"/>
      <c r="I713" s="39"/>
    </row>
    <row r="714" spans="1:9" x14ac:dyDescent="0.25">
      <c r="A714" s="15"/>
      <c r="B714" s="15"/>
      <c r="C714" s="15"/>
      <c r="D714" s="20"/>
      <c r="E714" s="20"/>
      <c r="F714" s="26"/>
      <c r="G714" s="31"/>
      <c r="H714" s="31"/>
      <c r="I714" s="39"/>
    </row>
    <row r="715" spans="1:9" x14ac:dyDescent="0.25">
      <c r="A715" s="15"/>
      <c r="B715" s="15"/>
      <c r="C715" s="15"/>
      <c r="D715" s="20"/>
      <c r="E715" s="20"/>
      <c r="F715" s="26"/>
      <c r="G715" s="31"/>
      <c r="H715" s="31"/>
      <c r="I715" s="39"/>
    </row>
    <row r="716" spans="1:9" ht="19.5" thickBot="1" x14ac:dyDescent="0.35">
      <c r="A716" s="236" t="s">
        <v>690</v>
      </c>
      <c r="B716" s="237"/>
      <c r="C716" s="237"/>
      <c r="D716" s="237"/>
      <c r="E716" s="237"/>
      <c r="F716" s="237"/>
      <c r="G716" s="237"/>
      <c r="H716" s="237"/>
      <c r="I716" s="39"/>
    </row>
    <row r="717" spans="1:9" ht="15.75" thickBot="1" x14ac:dyDescent="0.3">
      <c r="A717" s="10"/>
      <c r="B717" s="18" t="s">
        <v>94</v>
      </c>
      <c r="C717" s="11"/>
      <c r="D717" s="9"/>
      <c r="E717" s="9"/>
      <c r="F717" s="214">
        <f>$F$4</f>
        <v>0</v>
      </c>
      <c r="G717" s="32"/>
      <c r="H717" s="32"/>
      <c r="I717" s="39"/>
    </row>
    <row r="718" spans="1:9" ht="114.75" x14ac:dyDescent="0.25">
      <c r="A718" s="40" t="s">
        <v>0</v>
      </c>
      <c r="B718" s="41" t="s">
        <v>1</v>
      </c>
      <c r="C718" s="42" t="s">
        <v>89</v>
      </c>
      <c r="D718" s="43" t="s">
        <v>702</v>
      </c>
      <c r="E718" s="43" t="s">
        <v>88</v>
      </c>
      <c r="F718" s="44" t="s">
        <v>703</v>
      </c>
      <c r="G718" s="45" t="s">
        <v>704</v>
      </c>
      <c r="H718" s="45" t="s">
        <v>705</v>
      </c>
      <c r="I718" s="46" t="s">
        <v>706</v>
      </c>
    </row>
    <row r="719" spans="1:9" x14ac:dyDescent="0.25">
      <c r="A719" s="47" t="s">
        <v>2</v>
      </c>
      <c r="B719" s="48" t="s">
        <v>70</v>
      </c>
      <c r="C719" s="49">
        <v>500</v>
      </c>
      <c r="D719" s="50" t="s">
        <v>57</v>
      </c>
      <c r="E719" s="51"/>
      <c r="F719" s="52"/>
      <c r="G719" s="53">
        <f>ROUND(C719*F719,2)</f>
        <v>0</v>
      </c>
      <c r="H719" s="53">
        <f>ROUND(G719*1.095,2)</f>
        <v>0</v>
      </c>
      <c r="I719" s="54"/>
    </row>
    <row r="720" spans="1:9" x14ac:dyDescent="0.25">
      <c r="A720" s="55" t="s">
        <v>4</v>
      </c>
      <c r="B720" s="56" t="s">
        <v>481</v>
      </c>
      <c r="C720" s="57">
        <v>8000</v>
      </c>
      <c r="D720" s="58" t="s">
        <v>3</v>
      </c>
      <c r="E720" s="59"/>
      <c r="F720" s="60"/>
      <c r="G720" s="61">
        <f t="shared" ref="G720:G732" si="46">ROUND(C720*F720,2)</f>
        <v>0</v>
      </c>
      <c r="H720" s="61">
        <f t="shared" ref="H720:H732" si="47">ROUND(G720*1.095,2)</f>
        <v>0</v>
      </c>
      <c r="I720" s="54"/>
    </row>
    <row r="721" spans="1:9" x14ac:dyDescent="0.25">
      <c r="A721" s="47" t="s">
        <v>6</v>
      </c>
      <c r="B721" s="48" t="s">
        <v>482</v>
      </c>
      <c r="C721" s="49">
        <v>250</v>
      </c>
      <c r="D721" s="50" t="s">
        <v>57</v>
      </c>
      <c r="E721" s="51"/>
      <c r="F721" s="52"/>
      <c r="G721" s="53">
        <f t="shared" si="46"/>
        <v>0</v>
      </c>
      <c r="H721" s="53">
        <f t="shared" si="47"/>
        <v>0</v>
      </c>
      <c r="I721" s="54"/>
    </row>
    <row r="722" spans="1:9" ht="26.25" x14ac:dyDescent="0.25">
      <c r="A722" s="55" t="s">
        <v>7</v>
      </c>
      <c r="B722" s="56" t="s">
        <v>483</v>
      </c>
      <c r="C722" s="57">
        <v>3000</v>
      </c>
      <c r="D722" s="58" t="s">
        <v>3</v>
      </c>
      <c r="E722" s="59"/>
      <c r="F722" s="60"/>
      <c r="G722" s="61">
        <f t="shared" si="46"/>
        <v>0</v>
      </c>
      <c r="H722" s="61">
        <f t="shared" si="47"/>
        <v>0</v>
      </c>
      <c r="I722" s="54"/>
    </row>
    <row r="723" spans="1:9" ht="26.25" x14ac:dyDescent="0.25">
      <c r="A723" s="47" t="s">
        <v>9</v>
      </c>
      <c r="B723" s="48" t="s">
        <v>484</v>
      </c>
      <c r="C723" s="49">
        <v>3000</v>
      </c>
      <c r="D723" s="50" t="s">
        <v>3</v>
      </c>
      <c r="E723" s="51"/>
      <c r="F723" s="52"/>
      <c r="G723" s="53">
        <f t="shared" si="46"/>
        <v>0</v>
      </c>
      <c r="H723" s="53">
        <f t="shared" si="47"/>
        <v>0</v>
      </c>
      <c r="I723" s="54"/>
    </row>
    <row r="724" spans="1:9" x14ac:dyDescent="0.25">
      <c r="A724" s="55" t="s">
        <v>10</v>
      </c>
      <c r="B724" s="56" t="s">
        <v>485</v>
      </c>
      <c r="C724" s="57">
        <v>200</v>
      </c>
      <c r="D724" s="58" t="s">
        <v>57</v>
      </c>
      <c r="E724" s="59"/>
      <c r="F724" s="60"/>
      <c r="G724" s="61">
        <f t="shared" si="46"/>
        <v>0</v>
      </c>
      <c r="H724" s="61">
        <f t="shared" si="47"/>
        <v>0</v>
      </c>
      <c r="I724" s="54"/>
    </row>
    <row r="725" spans="1:9" x14ac:dyDescent="0.25">
      <c r="A725" s="47" t="s">
        <v>11</v>
      </c>
      <c r="B725" s="48" t="s">
        <v>486</v>
      </c>
      <c r="C725" s="49">
        <v>250</v>
      </c>
      <c r="D725" s="50" t="s">
        <v>57</v>
      </c>
      <c r="E725" s="51"/>
      <c r="F725" s="52"/>
      <c r="G725" s="53">
        <f t="shared" si="46"/>
        <v>0</v>
      </c>
      <c r="H725" s="53">
        <f t="shared" si="47"/>
        <v>0</v>
      </c>
      <c r="I725" s="54"/>
    </row>
    <row r="726" spans="1:9" x14ac:dyDescent="0.25">
      <c r="A726" s="55" t="s">
        <v>13</v>
      </c>
      <c r="B726" s="56" t="s">
        <v>487</v>
      </c>
      <c r="C726" s="57">
        <v>200</v>
      </c>
      <c r="D726" s="58" t="s">
        <v>57</v>
      </c>
      <c r="E726" s="59"/>
      <c r="F726" s="60"/>
      <c r="G726" s="61">
        <f t="shared" si="46"/>
        <v>0</v>
      </c>
      <c r="H726" s="61">
        <f t="shared" si="47"/>
        <v>0</v>
      </c>
      <c r="I726" s="54"/>
    </row>
    <row r="727" spans="1:9" ht="26.25" x14ac:dyDescent="0.25">
      <c r="A727" s="47" t="s">
        <v>15</v>
      </c>
      <c r="B727" s="48" t="s">
        <v>488</v>
      </c>
      <c r="C727" s="49">
        <v>300</v>
      </c>
      <c r="D727" s="50" t="s">
        <v>57</v>
      </c>
      <c r="E727" s="51"/>
      <c r="F727" s="52"/>
      <c r="G727" s="53">
        <f t="shared" si="46"/>
        <v>0</v>
      </c>
      <c r="H727" s="53">
        <f t="shared" si="47"/>
        <v>0</v>
      </c>
      <c r="I727" s="54"/>
    </row>
    <row r="728" spans="1:9" ht="26.25" x14ac:dyDescent="0.25">
      <c r="A728" s="55" t="s">
        <v>16</v>
      </c>
      <c r="B728" s="62" t="s">
        <v>489</v>
      </c>
      <c r="C728" s="57">
        <v>7000</v>
      </c>
      <c r="D728" s="58" t="s">
        <v>3</v>
      </c>
      <c r="E728" s="59"/>
      <c r="F728" s="60"/>
      <c r="G728" s="61">
        <f t="shared" si="46"/>
        <v>0</v>
      </c>
      <c r="H728" s="61">
        <f t="shared" si="47"/>
        <v>0</v>
      </c>
      <c r="I728" s="54"/>
    </row>
    <row r="729" spans="1:9" ht="26.25" x14ac:dyDescent="0.25">
      <c r="A729" s="47" t="s">
        <v>17</v>
      </c>
      <c r="B729" s="48" t="s">
        <v>490</v>
      </c>
      <c r="C729" s="49">
        <v>600</v>
      </c>
      <c r="D729" s="50" t="s">
        <v>57</v>
      </c>
      <c r="E729" s="51"/>
      <c r="F729" s="52"/>
      <c r="G729" s="53">
        <f t="shared" si="46"/>
        <v>0</v>
      </c>
      <c r="H729" s="53">
        <f t="shared" si="47"/>
        <v>0</v>
      </c>
      <c r="I729" s="54"/>
    </row>
    <row r="730" spans="1:9" ht="26.25" x14ac:dyDescent="0.25">
      <c r="A730" s="55" t="s">
        <v>18</v>
      </c>
      <c r="B730" s="56" t="s">
        <v>491</v>
      </c>
      <c r="C730" s="57">
        <v>800</v>
      </c>
      <c r="D730" s="58" t="s">
        <v>57</v>
      </c>
      <c r="E730" s="59"/>
      <c r="F730" s="60"/>
      <c r="G730" s="61">
        <f t="shared" si="46"/>
        <v>0</v>
      </c>
      <c r="H730" s="61">
        <f t="shared" si="47"/>
        <v>0</v>
      </c>
      <c r="I730" s="54"/>
    </row>
    <row r="731" spans="1:9" ht="26.25" x14ac:dyDescent="0.25">
      <c r="A731" s="47" t="s">
        <v>19</v>
      </c>
      <c r="B731" s="48" t="s">
        <v>492</v>
      </c>
      <c r="C731" s="49">
        <v>6000</v>
      </c>
      <c r="D731" s="50" t="s">
        <v>3</v>
      </c>
      <c r="E731" s="51"/>
      <c r="F731" s="52"/>
      <c r="G731" s="53">
        <f t="shared" si="46"/>
        <v>0</v>
      </c>
      <c r="H731" s="53">
        <f t="shared" si="47"/>
        <v>0</v>
      </c>
      <c r="I731" s="54"/>
    </row>
    <row r="732" spans="1:9" ht="26.25" x14ac:dyDescent="0.25">
      <c r="A732" s="55" t="s">
        <v>20</v>
      </c>
      <c r="B732" s="56" t="s">
        <v>493</v>
      </c>
      <c r="C732" s="57">
        <v>10000</v>
      </c>
      <c r="D732" s="58" t="s">
        <v>3</v>
      </c>
      <c r="E732" s="59"/>
      <c r="F732" s="60"/>
      <c r="G732" s="61">
        <f t="shared" si="46"/>
        <v>0</v>
      </c>
      <c r="H732" s="61">
        <f t="shared" si="47"/>
        <v>0</v>
      </c>
      <c r="I732" s="54"/>
    </row>
    <row r="733" spans="1:9" ht="15.75" thickBot="1" x14ac:dyDescent="0.3">
      <c r="A733" s="188"/>
      <c r="B733" s="189" t="s">
        <v>55</v>
      </c>
      <c r="C733" s="190"/>
      <c r="D733" s="190"/>
      <c r="E733" s="191"/>
      <c r="F733" s="192"/>
      <c r="G733" s="193">
        <f>SUM(G719:G732)</f>
        <v>0</v>
      </c>
      <c r="H733" s="193">
        <f t="shared" ref="H733:I733" si="48">SUM(H719:H732)</f>
        <v>0</v>
      </c>
      <c r="I733" s="201">
        <f t="shared" si="48"/>
        <v>0</v>
      </c>
    </row>
    <row r="734" spans="1:9" ht="15.75" thickTop="1" x14ac:dyDescent="0.25">
      <c r="A734" s="15"/>
      <c r="B734" s="15" t="s">
        <v>148</v>
      </c>
      <c r="C734" s="22"/>
      <c r="D734" s="22"/>
      <c r="E734" s="22"/>
      <c r="F734" s="15"/>
      <c r="G734" s="15"/>
      <c r="H734" s="22"/>
      <c r="I734" s="202"/>
    </row>
    <row r="735" spans="1:9" x14ac:dyDescent="0.25">
      <c r="A735" s="15"/>
      <c r="B735" s="9"/>
      <c r="C735" s="9"/>
      <c r="D735" s="11"/>
      <c r="E735" s="173" t="s">
        <v>707</v>
      </c>
      <c r="F735" s="175">
        <f>G733</f>
        <v>0</v>
      </c>
      <c r="G735" s="15"/>
      <c r="H735" s="22"/>
      <c r="I735" s="202"/>
    </row>
    <row r="736" spans="1:9" ht="30" x14ac:dyDescent="0.25">
      <c r="A736" s="15"/>
      <c r="B736" s="16"/>
      <c r="C736" s="16"/>
      <c r="D736" s="17"/>
      <c r="E736" s="172" t="s">
        <v>708</v>
      </c>
      <c r="F736" s="174">
        <f>I733</f>
        <v>0</v>
      </c>
      <c r="G736" s="15"/>
      <c r="H736" s="22"/>
      <c r="I736" s="202"/>
    </row>
    <row r="737" spans="1:9" x14ac:dyDescent="0.25">
      <c r="A737" s="15"/>
      <c r="B737" s="16"/>
      <c r="C737" s="16"/>
      <c r="D737" s="17"/>
      <c r="E737" s="17"/>
      <c r="F737" s="26"/>
      <c r="G737" s="15"/>
      <c r="H737" s="22"/>
      <c r="I737" s="202"/>
    </row>
    <row r="738" spans="1:9" x14ac:dyDescent="0.25">
      <c r="A738" s="15"/>
      <c r="B738" s="16" t="s">
        <v>709</v>
      </c>
      <c r="C738" s="16"/>
      <c r="D738" s="17" t="s">
        <v>710</v>
      </c>
      <c r="E738" s="17"/>
      <c r="F738" s="26" t="s">
        <v>711</v>
      </c>
      <c r="G738" s="15"/>
      <c r="H738" s="22"/>
      <c r="I738" s="202"/>
    </row>
    <row r="739" spans="1:9" x14ac:dyDescent="0.25">
      <c r="A739" s="15"/>
      <c r="B739" s="15"/>
      <c r="C739" s="22"/>
      <c r="D739" s="22"/>
      <c r="E739" s="22"/>
      <c r="F739" s="15"/>
      <c r="G739" s="15"/>
      <c r="H739" s="22"/>
      <c r="I739" s="202"/>
    </row>
    <row r="740" spans="1:9" x14ac:dyDescent="0.25">
      <c r="A740" s="15"/>
      <c r="B740" s="15"/>
      <c r="C740" s="22"/>
      <c r="D740" s="22"/>
      <c r="E740" s="22"/>
      <c r="F740" s="15"/>
      <c r="G740" s="15"/>
      <c r="H740" s="22"/>
      <c r="I740" s="202"/>
    </row>
    <row r="741" spans="1:9" x14ac:dyDescent="0.25">
      <c r="A741" s="15"/>
      <c r="B741" s="15"/>
      <c r="C741" s="22"/>
      <c r="D741" s="22"/>
      <c r="E741" s="22"/>
      <c r="F741" s="15"/>
      <c r="G741" s="15"/>
      <c r="H741" s="22"/>
      <c r="I741" s="202"/>
    </row>
    <row r="742" spans="1:9" ht="19.5" thickBot="1" x14ac:dyDescent="0.35">
      <c r="A742" s="13" t="s">
        <v>691</v>
      </c>
      <c r="B742" s="14"/>
      <c r="C742" s="14"/>
      <c r="D742" s="14"/>
      <c r="E742" s="14"/>
      <c r="F742" s="68"/>
      <c r="G742" s="69"/>
      <c r="H742" s="69"/>
      <c r="I742" s="70"/>
    </row>
    <row r="743" spans="1:9" ht="15.75" thickBot="1" x14ac:dyDescent="0.3">
      <c r="A743" s="12"/>
      <c r="B743" s="71" t="s">
        <v>94</v>
      </c>
      <c r="C743" s="72"/>
      <c r="D743" s="72"/>
      <c r="E743" s="73"/>
      <c r="F743" s="214">
        <f>$F$4</f>
        <v>0</v>
      </c>
      <c r="G743" s="74"/>
      <c r="H743" s="74"/>
      <c r="I743" s="70"/>
    </row>
    <row r="744" spans="1:9" ht="114.75" x14ac:dyDescent="0.25">
      <c r="A744" s="107" t="s">
        <v>0</v>
      </c>
      <c r="B744" s="167" t="s">
        <v>1</v>
      </c>
      <c r="C744" s="109" t="s">
        <v>89</v>
      </c>
      <c r="D744" s="110" t="s">
        <v>702</v>
      </c>
      <c r="E744" s="110" t="s">
        <v>88</v>
      </c>
      <c r="F744" s="111" t="s">
        <v>703</v>
      </c>
      <c r="G744" s="112" t="s">
        <v>704</v>
      </c>
      <c r="H744" s="112" t="s">
        <v>705</v>
      </c>
      <c r="I744" s="64" t="s">
        <v>706</v>
      </c>
    </row>
    <row r="745" spans="1:9" x14ac:dyDescent="0.25">
      <c r="A745" s="47" t="s">
        <v>2</v>
      </c>
      <c r="B745" s="65" t="s">
        <v>494</v>
      </c>
      <c r="C745" s="49">
        <v>40</v>
      </c>
      <c r="D745" s="50" t="s">
        <v>5</v>
      </c>
      <c r="E745" s="51"/>
      <c r="F745" s="52"/>
      <c r="G745" s="53">
        <f>ROUND(C745*F745,2)</f>
        <v>0</v>
      </c>
      <c r="H745" s="53">
        <f>ROUND(G745*1.095,2)</f>
        <v>0</v>
      </c>
      <c r="I745" s="149"/>
    </row>
    <row r="746" spans="1:9" x14ac:dyDescent="0.25">
      <c r="A746" s="55" t="s">
        <v>4</v>
      </c>
      <c r="B746" s="66" t="s">
        <v>495</v>
      </c>
      <c r="C746" s="57">
        <v>40</v>
      </c>
      <c r="D746" s="58" t="s">
        <v>5</v>
      </c>
      <c r="E746" s="59"/>
      <c r="F746" s="60"/>
      <c r="G746" s="61">
        <f t="shared" ref="G746:G754" si="49">ROUND(C746*F746,2)</f>
        <v>0</v>
      </c>
      <c r="H746" s="61">
        <f t="shared" ref="H746:H754" si="50">ROUND(G746*1.095,2)</f>
        <v>0</v>
      </c>
      <c r="I746" s="149"/>
    </row>
    <row r="747" spans="1:9" x14ac:dyDescent="0.25">
      <c r="A747" s="47" t="s">
        <v>6</v>
      </c>
      <c r="B747" s="65" t="s">
        <v>496</v>
      </c>
      <c r="C747" s="49">
        <v>40</v>
      </c>
      <c r="D747" s="50" t="s">
        <v>5</v>
      </c>
      <c r="E747" s="51"/>
      <c r="F747" s="52"/>
      <c r="G747" s="53">
        <f t="shared" si="49"/>
        <v>0</v>
      </c>
      <c r="H747" s="53">
        <f t="shared" si="50"/>
        <v>0</v>
      </c>
      <c r="I747" s="149"/>
    </row>
    <row r="748" spans="1:9" x14ac:dyDescent="0.25">
      <c r="A748" s="55" t="s">
        <v>7</v>
      </c>
      <c r="B748" s="66" t="s">
        <v>497</v>
      </c>
      <c r="C748" s="57">
        <v>40</v>
      </c>
      <c r="D748" s="58" t="s">
        <v>5</v>
      </c>
      <c r="E748" s="59"/>
      <c r="F748" s="60"/>
      <c r="G748" s="61">
        <f t="shared" si="49"/>
        <v>0</v>
      </c>
      <c r="H748" s="61">
        <f t="shared" si="50"/>
        <v>0</v>
      </c>
      <c r="I748" s="149"/>
    </row>
    <row r="749" spans="1:9" x14ac:dyDescent="0.25">
      <c r="A749" s="47" t="s">
        <v>9</v>
      </c>
      <c r="B749" s="65" t="s">
        <v>498</v>
      </c>
      <c r="C749" s="49">
        <v>40</v>
      </c>
      <c r="D749" s="50" t="s">
        <v>5</v>
      </c>
      <c r="E749" s="51"/>
      <c r="F749" s="52"/>
      <c r="G749" s="53">
        <f t="shared" si="49"/>
        <v>0</v>
      </c>
      <c r="H749" s="53">
        <f t="shared" si="50"/>
        <v>0</v>
      </c>
      <c r="I749" s="149"/>
    </row>
    <row r="750" spans="1:9" x14ac:dyDescent="0.25">
      <c r="A750" s="55" t="s">
        <v>10</v>
      </c>
      <c r="B750" s="66" t="s">
        <v>499</v>
      </c>
      <c r="C750" s="57">
        <v>50</v>
      </c>
      <c r="D750" s="58" t="s">
        <v>57</v>
      </c>
      <c r="E750" s="59"/>
      <c r="F750" s="60"/>
      <c r="G750" s="61">
        <f t="shared" si="49"/>
        <v>0</v>
      </c>
      <c r="H750" s="61">
        <f t="shared" si="50"/>
        <v>0</v>
      </c>
      <c r="I750" s="149"/>
    </row>
    <row r="751" spans="1:9" x14ac:dyDescent="0.25">
      <c r="A751" s="47" t="s">
        <v>11</v>
      </c>
      <c r="B751" s="65" t="s">
        <v>500</v>
      </c>
      <c r="C751" s="49">
        <v>50</v>
      </c>
      <c r="D751" s="50" t="s">
        <v>57</v>
      </c>
      <c r="E751" s="51"/>
      <c r="F751" s="52"/>
      <c r="G751" s="53">
        <f t="shared" si="49"/>
        <v>0</v>
      </c>
      <c r="H751" s="53">
        <f t="shared" si="50"/>
        <v>0</v>
      </c>
      <c r="I751" s="149"/>
    </row>
    <row r="752" spans="1:9" x14ac:dyDescent="0.25">
      <c r="A752" s="55" t="s">
        <v>13</v>
      </c>
      <c r="B752" s="67" t="s">
        <v>501</v>
      </c>
      <c r="C752" s="57">
        <v>50</v>
      </c>
      <c r="D752" s="58" t="s">
        <v>57</v>
      </c>
      <c r="E752" s="59"/>
      <c r="F752" s="60"/>
      <c r="G752" s="61">
        <f t="shared" si="49"/>
        <v>0</v>
      </c>
      <c r="H752" s="61">
        <f t="shared" si="50"/>
        <v>0</v>
      </c>
      <c r="I752" s="149"/>
    </row>
    <row r="753" spans="1:13" x14ac:dyDescent="0.25">
      <c r="A753" s="47" t="s">
        <v>15</v>
      </c>
      <c r="B753" s="65" t="s">
        <v>502</v>
      </c>
      <c r="C753" s="49">
        <v>50</v>
      </c>
      <c r="D753" s="50" t="s">
        <v>57</v>
      </c>
      <c r="E753" s="51"/>
      <c r="F753" s="52"/>
      <c r="G753" s="53">
        <f t="shared" si="49"/>
        <v>0</v>
      </c>
      <c r="H753" s="53">
        <f t="shared" si="50"/>
        <v>0</v>
      </c>
      <c r="I753" s="149"/>
    </row>
    <row r="754" spans="1:13" x14ac:dyDescent="0.25">
      <c r="A754" s="55" t="s">
        <v>16</v>
      </c>
      <c r="B754" s="66" t="s">
        <v>503</v>
      </c>
      <c r="C754" s="57">
        <v>50</v>
      </c>
      <c r="D754" s="58" t="s">
        <v>57</v>
      </c>
      <c r="E754" s="59"/>
      <c r="F754" s="60"/>
      <c r="G754" s="61">
        <f t="shared" si="49"/>
        <v>0</v>
      </c>
      <c r="H754" s="61">
        <f t="shared" si="50"/>
        <v>0</v>
      </c>
      <c r="I754" s="149"/>
    </row>
    <row r="755" spans="1:13" ht="15.75" thickBot="1" x14ac:dyDescent="0.3">
      <c r="A755" s="188"/>
      <c r="B755" s="189" t="s">
        <v>55</v>
      </c>
      <c r="C755" s="190"/>
      <c r="D755" s="190"/>
      <c r="E755" s="191"/>
      <c r="F755" s="192"/>
      <c r="G755" s="193">
        <f>SUM(G745:G754)</f>
        <v>0</v>
      </c>
      <c r="H755" s="193">
        <f>SUM(H745:H754)</f>
        <v>0</v>
      </c>
      <c r="I755" s="201">
        <f>SUM(I745:I754)</f>
        <v>0</v>
      </c>
    </row>
    <row r="756" spans="1:13" ht="15.75" thickTop="1" x14ac:dyDescent="0.25">
      <c r="A756" s="10"/>
      <c r="B756" s="9" t="s">
        <v>148</v>
      </c>
      <c r="C756" s="11"/>
      <c r="D756" s="11"/>
      <c r="E756" s="9"/>
      <c r="F756" s="27"/>
      <c r="G756" s="32"/>
      <c r="H756" s="32"/>
      <c r="I756" s="39"/>
    </row>
    <row r="757" spans="1:13" x14ac:dyDescent="0.25">
      <c r="A757" s="10"/>
      <c r="B757" s="9"/>
      <c r="C757" s="9"/>
      <c r="D757" s="11"/>
      <c r="E757" s="173" t="s">
        <v>707</v>
      </c>
      <c r="F757" s="175">
        <f>G755</f>
        <v>0</v>
      </c>
      <c r="G757" s="32"/>
      <c r="H757" s="32"/>
      <c r="I757" s="39"/>
    </row>
    <row r="758" spans="1:13" ht="30" x14ac:dyDescent="0.25">
      <c r="A758" s="10"/>
      <c r="B758" s="16"/>
      <c r="C758" s="16"/>
      <c r="D758" s="17"/>
      <c r="E758" s="172" t="s">
        <v>708</v>
      </c>
      <c r="F758" s="174">
        <f>I755</f>
        <v>0</v>
      </c>
      <c r="G758" s="32"/>
      <c r="H758" s="32"/>
      <c r="I758" s="39"/>
    </row>
    <row r="759" spans="1:13" x14ac:dyDescent="0.25">
      <c r="A759" s="10"/>
      <c r="B759" s="16"/>
      <c r="C759" s="16"/>
      <c r="D759" s="17"/>
      <c r="E759" s="17"/>
      <c r="F759" s="26"/>
      <c r="G759" s="32"/>
      <c r="H759" s="32"/>
      <c r="I759" s="39"/>
    </row>
    <row r="760" spans="1:13" x14ac:dyDescent="0.25">
      <c r="A760" s="10"/>
      <c r="B760" s="16" t="s">
        <v>709</v>
      </c>
      <c r="C760" s="16"/>
      <c r="D760" s="17" t="s">
        <v>710</v>
      </c>
      <c r="E760" s="17"/>
      <c r="F760" s="26" t="s">
        <v>711</v>
      </c>
      <c r="G760" s="32"/>
      <c r="H760" s="32"/>
      <c r="I760" s="39"/>
    </row>
    <row r="761" spans="1:13" x14ac:dyDescent="0.25">
      <c r="A761" s="10"/>
      <c r="B761" s="9"/>
      <c r="C761" s="11"/>
      <c r="D761" s="11"/>
      <c r="E761" s="9"/>
      <c r="F761" s="27"/>
      <c r="G761" s="32"/>
      <c r="H761" s="32"/>
      <c r="I761" s="39"/>
    </row>
    <row r="762" spans="1:13" x14ac:dyDescent="0.25">
      <c r="A762" s="15"/>
      <c r="B762" s="15"/>
      <c r="C762" s="15"/>
      <c r="D762" s="20"/>
      <c r="E762" s="20"/>
      <c r="F762" s="26"/>
      <c r="G762" s="31"/>
      <c r="H762" s="31"/>
      <c r="I762" s="39"/>
    </row>
    <row r="763" spans="1:13" x14ac:dyDescent="0.25">
      <c r="A763" s="15"/>
      <c r="B763" s="15"/>
      <c r="C763" s="15"/>
      <c r="D763" s="20"/>
      <c r="E763" s="20"/>
      <c r="F763" s="26"/>
      <c r="G763" s="31"/>
      <c r="H763" s="31"/>
      <c r="I763" s="39"/>
    </row>
    <row r="764" spans="1:13" ht="19.5" thickBot="1" x14ac:dyDescent="0.35">
      <c r="A764" s="236" t="s">
        <v>692</v>
      </c>
      <c r="B764" s="237"/>
      <c r="C764" s="237"/>
      <c r="D764" s="237"/>
      <c r="E764" s="237"/>
      <c r="F764" s="237"/>
      <c r="G764" s="237"/>
      <c r="H764" s="237"/>
      <c r="I764" s="39"/>
    </row>
    <row r="765" spans="1:13" ht="15.75" thickBot="1" x14ac:dyDescent="0.3">
      <c r="A765" s="10"/>
      <c r="B765" s="18" t="s">
        <v>94</v>
      </c>
      <c r="C765" s="11"/>
      <c r="D765" s="9"/>
      <c r="E765" s="9"/>
      <c r="F765" s="214">
        <f>$F$4</f>
        <v>0</v>
      </c>
      <c r="G765" s="32"/>
      <c r="H765" s="32"/>
      <c r="M765"/>
    </row>
    <row r="766" spans="1:13" ht="51" x14ac:dyDescent="0.25">
      <c r="A766" s="40" t="s">
        <v>0</v>
      </c>
      <c r="B766" s="41" t="s">
        <v>1</v>
      </c>
      <c r="C766" s="42" t="s">
        <v>89</v>
      </c>
      <c r="D766" s="43" t="s">
        <v>702</v>
      </c>
      <c r="E766" s="43" t="s">
        <v>88</v>
      </c>
      <c r="F766" s="44" t="s">
        <v>703</v>
      </c>
      <c r="G766" s="45" t="s">
        <v>704</v>
      </c>
      <c r="H766" s="45" t="s">
        <v>705</v>
      </c>
      <c r="M766"/>
    </row>
    <row r="767" spans="1:13" ht="26.25" x14ac:dyDescent="0.25">
      <c r="A767" s="47" t="s">
        <v>2</v>
      </c>
      <c r="B767" s="48" t="s">
        <v>504</v>
      </c>
      <c r="C767" s="49">
        <v>100</v>
      </c>
      <c r="D767" s="50" t="s">
        <v>57</v>
      </c>
      <c r="E767" s="51"/>
      <c r="F767" s="52"/>
      <c r="G767" s="53">
        <f>ROUND(C767*F767,2)</f>
        <v>0</v>
      </c>
      <c r="H767" s="53">
        <f>ROUND(G767*1.095,2)</f>
        <v>0</v>
      </c>
      <c r="M767"/>
    </row>
    <row r="768" spans="1:13" ht="26.25" x14ac:dyDescent="0.25">
      <c r="A768" s="55" t="s">
        <v>4</v>
      </c>
      <c r="B768" s="56" t="s">
        <v>505</v>
      </c>
      <c r="C768" s="57">
        <v>1000</v>
      </c>
      <c r="D768" s="124" t="s">
        <v>3</v>
      </c>
      <c r="E768" s="130"/>
      <c r="F768" s="60"/>
      <c r="G768" s="61">
        <f t="shared" ref="G768:G771" si="51">ROUND(C768*F768,2)</f>
        <v>0</v>
      </c>
      <c r="H768" s="61">
        <f t="shared" ref="H768:H771" si="52">ROUND(G768*1.095,2)</f>
        <v>0</v>
      </c>
      <c r="M768"/>
    </row>
    <row r="769" spans="1:13" ht="26.25" x14ac:dyDescent="0.25">
      <c r="A769" s="47" t="s">
        <v>6</v>
      </c>
      <c r="B769" s="48" t="s">
        <v>506</v>
      </c>
      <c r="C769" s="49">
        <v>100</v>
      </c>
      <c r="D769" s="50" t="s">
        <v>57</v>
      </c>
      <c r="E769" s="51"/>
      <c r="F769" s="52"/>
      <c r="G769" s="53">
        <f t="shared" si="51"/>
        <v>0</v>
      </c>
      <c r="H769" s="53">
        <f t="shared" si="52"/>
        <v>0</v>
      </c>
      <c r="M769"/>
    </row>
    <row r="770" spans="1:13" ht="26.25" x14ac:dyDescent="0.25">
      <c r="A770" s="55" t="s">
        <v>7</v>
      </c>
      <c r="B770" s="56" t="s">
        <v>507</v>
      </c>
      <c r="C770" s="57">
        <v>1500</v>
      </c>
      <c r="D770" s="58" t="s">
        <v>3</v>
      </c>
      <c r="E770" s="59"/>
      <c r="F770" s="60"/>
      <c r="G770" s="61">
        <f t="shared" si="51"/>
        <v>0</v>
      </c>
      <c r="H770" s="61">
        <f t="shared" si="52"/>
        <v>0</v>
      </c>
      <c r="M770"/>
    </row>
    <row r="771" spans="1:13" ht="26.25" x14ac:dyDescent="0.25">
      <c r="A771" s="47" t="s">
        <v>9</v>
      </c>
      <c r="B771" s="48" t="s">
        <v>508</v>
      </c>
      <c r="C771" s="49">
        <v>100</v>
      </c>
      <c r="D771" s="50" t="s">
        <v>57</v>
      </c>
      <c r="E771" s="51"/>
      <c r="F771" s="52"/>
      <c r="G771" s="53">
        <f t="shared" si="51"/>
        <v>0</v>
      </c>
      <c r="H771" s="53">
        <f t="shared" si="52"/>
        <v>0</v>
      </c>
      <c r="M771"/>
    </row>
    <row r="772" spans="1:13" ht="15.75" thickBot="1" x14ac:dyDescent="0.3">
      <c r="A772" s="188"/>
      <c r="B772" s="189" t="s">
        <v>55</v>
      </c>
      <c r="C772" s="190"/>
      <c r="D772" s="190"/>
      <c r="E772" s="191"/>
      <c r="F772" s="192"/>
      <c r="G772" s="193">
        <f>SUM(G767:G771)</f>
        <v>0</v>
      </c>
      <c r="H772" s="193">
        <f t="shared" ref="H772" si="53">SUM(H767:H771)</f>
        <v>0</v>
      </c>
      <c r="M772"/>
    </row>
    <row r="773" spans="1:13" ht="15.75" thickTop="1" x14ac:dyDescent="0.25">
      <c r="A773" s="10"/>
      <c r="B773" s="9" t="s">
        <v>148</v>
      </c>
      <c r="C773" s="11"/>
      <c r="D773" s="9"/>
      <c r="E773" s="9"/>
      <c r="F773" s="27"/>
      <c r="G773" s="32"/>
      <c r="H773" s="32"/>
      <c r="M773"/>
    </row>
    <row r="774" spans="1:13" x14ac:dyDescent="0.25">
      <c r="A774" s="10"/>
      <c r="B774" s="9" t="s">
        <v>509</v>
      </c>
      <c r="C774" s="11"/>
      <c r="D774" s="9"/>
      <c r="E774" s="9"/>
      <c r="F774" s="27"/>
      <c r="G774" s="32"/>
      <c r="H774" s="32"/>
      <c r="M774"/>
    </row>
    <row r="775" spans="1:13" x14ac:dyDescent="0.25">
      <c r="A775" s="10"/>
      <c r="B775" s="9"/>
      <c r="C775" s="9"/>
      <c r="D775" s="11"/>
      <c r="E775" s="173" t="s">
        <v>707</v>
      </c>
      <c r="F775" s="175">
        <f>G772</f>
        <v>0</v>
      </c>
      <c r="G775" s="32"/>
      <c r="H775" s="32"/>
      <c r="M775"/>
    </row>
    <row r="776" spans="1:13" x14ac:dyDescent="0.25">
      <c r="A776" s="10"/>
      <c r="B776" s="16"/>
      <c r="C776" s="16"/>
      <c r="D776" s="17"/>
      <c r="E776" s="17"/>
      <c r="F776" s="17"/>
      <c r="G776" s="17"/>
      <c r="H776" s="32"/>
      <c r="M776"/>
    </row>
    <row r="777" spans="1:13" x14ac:dyDescent="0.25">
      <c r="A777" s="10"/>
      <c r="B777" s="16"/>
      <c r="C777" s="16"/>
      <c r="D777" s="17"/>
      <c r="E777" s="17"/>
      <c r="F777" s="26"/>
      <c r="G777" s="32"/>
      <c r="H777" s="32"/>
      <c r="M777"/>
    </row>
    <row r="778" spans="1:13" x14ac:dyDescent="0.25">
      <c r="A778" s="10"/>
      <c r="B778" s="16" t="s">
        <v>709</v>
      </c>
      <c r="C778" s="16"/>
      <c r="D778" s="17" t="s">
        <v>710</v>
      </c>
      <c r="E778" s="17"/>
      <c r="F778" s="26" t="s">
        <v>711</v>
      </c>
      <c r="G778" s="32"/>
      <c r="H778" s="32"/>
      <c r="I778" s="39"/>
    </row>
    <row r="779" spans="1:13" x14ac:dyDescent="0.25">
      <c r="A779" s="10"/>
      <c r="B779" s="9"/>
      <c r="C779" s="11"/>
      <c r="D779" s="9"/>
      <c r="E779" s="9"/>
      <c r="F779" s="27"/>
      <c r="G779" s="32"/>
      <c r="H779" s="32"/>
      <c r="I779" s="39"/>
    </row>
    <row r="780" spans="1:13" x14ac:dyDescent="0.25">
      <c r="A780" s="10"/>
      <c r="B780" s="9"/>
      <c r="C780" s="11"/>
      <c r="D780" s="9"/>
      <c r="E780" s="9"/>
      <c r="F780" s="27"/>
      <c r="G780" s="32"/>
      <c r="H780" s="32"/>
      <c r="I780" s="39"/>
    </row>
    <row r="781" spans="1:13" x14ac:dyDescent="0.25">
      <c r="A781" s="10"/>
      <c r="B781" s="9"/>
      <c r="C781" s="11"/>
      <c r="D781" s="9"/>
      <c r="E781" s="9"/>
      <c r="F781" s="27"/>
      <c r="G781" s="32"/>
      <c r="H781" s="32"/>
      <c r="I781" s="39"/>
    </row>
    <row r="782" spans="1:13" x14ac:dyDescent="0.25">
      <c r="A782" s="10"/>
      <c r="B782" s="9"/>
      <c r="C782" s="11"/>
      <c r="D782" s="9"/>
      <c r="E782" s="9"/>
      <c r="F782" s="27"/>
      <c r="G782" s="32"/>
      <c r="H782" s="32"/>
      <c r="I782" s="39"/>
    </row>
    <row r="783" spans="1:13" ht="19.5" thickBot="1" x14ac:dyDescent="0.35">
      <c r="A783" s="236" t="s">
        <v>693</v>
      </c>
      <c r="B783" s="237"/>
      <c r="C783" s="237"/>
      <c r="D783" s="237"/>
      <c r="E783" s="237"/>
      <c r="F783" s="237"/>
      <c r="G783" s="237"/>
      <c r="H783" s="237"/>
      <c r="I783" s="39"/>
    </row>
    <row r="784" spans="1:13" ht="15.75" thickBot="1" x14ac:dyDescent="0.3">
      <c r="A784" s="10"/>
      <c r="B784" s="18" t="s">
        <v>94</v>
      </c>
      <c r="C784" s="11"/>
      <c r="D784" s="9"/>
      <c r="E784" s="9"/>
      <c r="F784" s="214">
        <f>$F$4</f>
        <v>0</v>
      </c>
      <c r="G784" s="32"/>
      <c r="H784" s="32"/>
      <c r="I784" s="39"/>
    </row>
    <row r="785" spans="1:9" ht="114.75" x14ac:dyDescent="0.25">
      <c r="A785" s="40" t="s">
        <v>0</v>
      </c>
      <c r="B785" s="41" t="s">
        <v>1</v>
      </c>
      <c r="C785" s="42" t="s">
        <v>89</v>
      </c>
      <c r="D785" s="43" t="s">
        <v>702</v>
      </c>
      <c r="E785" s="43" t="s">
        <v>88</v>
      </c>
      <c r="F785" s="44" t="s">
        <v>703</v>
      </c>
      <c r="G785" s="45" t="s">
        <v>704</v>
      </c>
      <c r="H785" s="45" t="s">
        <v>705</v>
      </c>
      <c r="I785" s="46" t="s">
        <v>706</v>
      </c>
    </row>
    <row r="786" spans="1:9" x14ac:dyDescent="0.25">
      <c r="A786" s="47" t="s">
        <v>2</v>
      </c>
      <c r="B786" s="48" t="s">
        <v>510</v>
      </c>
      <c r="C786" s="150">
        <v>2100</v>
      </c>
      <c r="D786" s="93" t="s">
        <v>3</v>
      </c>
      <c r="E786" s="118"/>
      <c r="F786" s="81"/>
      <c r="G786" s="53">
        <f>ROUND(C786*F786,2)</f>
        <v>0</v>
      </c>
      <c r="H786" s="53">
        <f>ROUND(G786*1.095,2)</f>
        <v>0</v>
      </c>
      <c r="I786" s="54"/>
    </row>
    <row r="787" spans="1:9" x14ac:dyDescent="0.25">
      <c r="A787" s="55" t="s">
        <v>4</v>
      </c>
      <c r="B787" s="56" t="s">
        <v>511</v>
      </c>
      <c r="C787" s="124">
        <v>25</v>
      </c>
      <c r="D787" s="91" t="s">
        <v>5</v>
      </c>
      <c r="E787" s="121"/>
      <c r="F787" s="60"/>
      <c r="G787" s="61">
        <f t="shared" ref="G787:G791" si="54">ROUND(C787*F787,2)</f>
        <v>0</v>
      </c>
      <c r="H787" s="61">
        <f t="shared" ref="H787:H791" si="55">ROUND(G787*1.095,2)</f>
        <v>0</v>
      </c>
      <c r="I787" s="54"/>
    </row>
    <row r="788" spans="1:9" ht="26.25" x14ac:dyDescent="0.25">
      <c r="A788" s="47" t="s">
        <v>6</v>
      </c>
      <c r="B788" s="228" t="s">
        <v>736</v>
      </c>
      <c r="C788" s="120">
        <v>80</v>
      </c>
      <c r="D788" s="93" t="s">
        <v>5</v>
      </c>
      <c r="E788" s="118"/>
      <c r="F788" s="52"/>
      <c r="G788" s="53">
        <f t="shared" si="54"/>
        <v>0</v>
      </c>
      <c r="H788" s="53">
        <f t="shared" si="55"/>
        <v>0</v>
      </c>
      <c r="I788" s="54"/>
    </row>
    <row r="789" spans="1:9" x14ac:dyDescent="0.25">
      <c r="A789" s="55" t="s">
        <v>7</v>
      </c>
      <c r="B789" s="228" t="s">
        <v>737</v>
      </c>
      <c r="C789" s="124">
        <v>30</v>
      </c>
      <c r="D789" s="91" t="s">
        <v>5</v>
      </c>
      <c r="E789" s="121"/>
      <c r="F789" s="60"/>
      <c r="G789" s="61">
        <f t="shared" si="54"/>
        <v>0</v>
      </c>
      <c r="H789" s="61">
        <f t="shared" si="55"/>
        <v>0</v>
      </c>
      <c r="I789" s="54"/>
    </row>
    <row r="790" spans="1:9" x14ac:dyDescent="0.25">
      <c r="A790" s="47" t="s">
        <v>9</v>
      </c>
      <c r="B790" s="228" t="s">
        <v>738</v>
      </c>
      <c r="C790" s="120">
        <v>2100</v>
      </c>
      <c r="D790" s="93" t="s">
        <v>3</v>
      </c>
      <c r="E790" s="118"/>
      <c r="F790" s="52"/>
      <c r="G790" s="53">
        <f t="shared" si="54"/>
        <v>0</v>
      </c>
      <c r="H790" s="53">
        <f t="shared" si="55"/>
        <v>0</v>
      </c>
      <c r="I790" s="54"/>
    </row>
    <row r="791" spans="1:9" ht="15.75" thickBot="1" x14ac:dyDescent="0.3">
      <c r="A791" s="55" t="s">
        <v>10</v>
      </c>
      <c r="B791" s="228" t="s">
        <v>739</v>
      </c>
      <c r="C791" s="124">
        <v>2400</v>
      </c>
      <c r="D791" s="91" t="s">
        <v>3</v>
      </c>
      <c r="E791" s="121"/>
      <c r="F791" s="60"/>
      <c r="G791" s="61">
        <f t="shared" si="54"/>
        <v>0</v>
      </c>
      <c r="H791" s="61">
        <f t="shared" si="55"/>
        <v>0</v>
      </c>
      <c r="I791" s="54"/>
    </row>
    <row r="792" spans="1:9" ht="16.5" thickTop="1" thickBot="1" x14ac:dyDescent="0.3">
      <c r="A792" s="194"/>
      <c r="B792" s="195" t="s">
        <v>55</v>
      </c>
      <c r="C792" s="195"/>
      <c r="D792" s="195"/>
      <c r="E792" s="196"/>
      <c r="F792" s="197"/>
      <c r="G792" s="198">
        <f>SUM(G786:G791)</f>
        <v>0</v>
      </c>
      <c r="H792" s="198">
        <f t="shared" ref="H792:I792" si="56">SUM(H786:H791)</f>
        <v>0</v>
      </c>
      <c r="I792" s="203">
        <f t="shared" si="56"/>
        <v>0</v>
      </c>
    </row>
    <row r="793" spans="1:9" ht="15.75" thickTop="1" x14ac:dyDescent="0.25">
      <c r="A793" s="10"/>
      <c r="B793" s="9" t="s">
        <v>148</v>
      </c>
      <c r="C793" s="11"/>
      <c r="D793" s="9"/>
      <c r="E793" s="9"/>
      <c r="F793" s="27"/>
      <c r="G793" s="32"/>
      <c r="H793" s="32"/>
      <c r="I793" s="39"/>
    </row>
    <row r="794" spans="1:9" x14ac:dyDescent="0.25">
      <c r="A794" s="10"/>
      <c r="B794" s="9"/>
      <c r="C794" s="9"/>
      <c r="D794" s="11"/>
      <c r="E794" s="173" t="s">
        <v>707</v>
      </c>
      <c r="F794" s="175">
        <f>G792</f>
        <v>0</v>
      </c>
      <c r="G794" s="32"/>
      <c r="H794" s="32"/>
      <c r="I794" s="39"/>
    </row>
    <row r="795" spans="1:9" ht="30" x14ac:dyDescent="0.25">
      <c r="A795" s="10"/>
      <c r="B795" s="16"/>
      <c r="C795" s="16"/>
      <c r="D795" s="17"/>
      <c r="E795" s="172" t="s">
        <v>708</v>
      </c>
      <c r="F795" s="174">
        <f>I792</f>
        <v>0</v>
      </c>
      <c r="G795" s="32"/>
      <c r="H795" s="32"/>
      <c r="I795" s="39"/>
    </row>
    <row r="796" spans="1:9" x14ac:dyDescent="0.25">
      <c r="A796" s="10"/>
      <c r="B796" s="16"/>
      <c r="C796" s="16"/>
      <c r="D796" s="17"/>
      <c r="E796" s="17"/>
      <c r="F796" s="26"/>
      <c r="G796" s="32"/>
      <c r="H796" s="32"/>
      <c r="I796" s="39"/>
    </row>
    <row r="797" spans="1:9" x14ac:dyDescent="0.25">
      <c r="A797" s="10"/>
      <c r="B797" s="16" t="s">
        <v>709</v>
      </c>
      <c r="C797" s="16"/>
      <c r="D797" s="17" t="s">
        <v>710</v>
      </c>
      <c r="E797" s="17"/>
      <c r="F797" s="26" t="s">
        <v>711</v>
      </c>
      <c r="G797" s="32"/>
      <c r="H797" s="32"/>
      <c r="I797" s="39"/>
    </row>
    <row r="798" spans="1:9" x14ac:dyDescent="0.25">
      <c r="A798" s="10"/>
      <c r="B798" s="9"/>
      <c r="C798" s="11"/>
      <c r="D798" s="9"/>
      <c r="E798" s="9"/>
      <c r="F798" s="27"/>
      <c r="G798" s="32"/>
      <c r="H798" s="32"/>
      <c r="I798" s="39"/>
    </row>
    <row r="799" spans="1:9" x14ac:dyDescent="0.25">
      <c r="A799" s="15"/>
      <c r="B799" s="15"/>
      <c r="C799" s="15"/>
      <c r="D799" s="20"/>
      <c r="E799" s="20"/>
      <c r="F799" s="26"/>
      <c r="G799" s="31"/>
      <c r="H799" s="31"/>
      <c r="I799" s="39"/>
    </row>
    <row r="800" spans="1:9" x14ac:dyDescent="0.25">
      <c r="A800" s="15"/>
      <c r="B800" s="15"/>
      <c r="C800" s="15"/>
      <c r="D800" s="20"/>
      <c r="E800" s="20"/>
      <c r="F800" s="26"/>
      <c r="G800" s="31"/>
      <c r="H800" s="31"/>
      <c r="I800" s="39"/>
    </row>
    <row r="801" spans="1:9" ht="19.5" thickBot="1" x14ac:dyDescent="0.35">
      <c r="A801" s="236" t="s">
        <v>694</v>
      </c>
      <c r="B801" s="237"/>
      <c r="C801" s="237"/>
      <c r="D801" s="237"/>
      <c r="E801" s="237"/>
      <c r="F801" s="237"/>
      <c r="G801" s="237"/>
      <c r="H801" s="237"/>
      <c r="I801" s="39"/>
    </row>
    <row r="802" spans="1:9" ht="15.75" thickBot="1" x14ac:dyDescent="0.3">
      <c r="A802" s="10"/>
      <c r="B802" s="18" t="s">
        <v>94</v>
      </c>
      <c r="C802" s="11"/>
      <c r="D802" s="9"/>
      <c r="E802" s="9"/>
      <c r="F802" s="214">
        <f>$F$4</f>
        <v>0</v>
      </c>
      <c r="G802" s="32"/>
      <c r="H802" s="32"/>
      <c r="I802" s="39"/>
    </row>
    <row r="803" spans="1:9" ht="114.75" x14ac:dyDescent="0.25">
      <c r="A803" s="40" t="s">
        <v>0</v>
      </c>
      <c r="B803" s="41" t="s">
        <v>1</v>
      </c>
      <c r="C803" s="42" t="s">
        <v>89</v>
      </c>
      <c r="D803" s="43" t="s">
        <v>702</v>
      </c>
      <c r="E803" s="43" t="s">
        <v>88</v>
      </c>
      <c r="F803" s="44" t="s">
        <v>703</v>
      </c>
      <c r="G803" s="45" t="s">
        <v>704</v>
      </c>
      <c r="H803" s="45" t="s">
        <v>705</v>
      </c>
      <c r="I803" s="46" t="s">
        <v>706</v>
      </c>
    </row>
    <row r="804" spans="1:9" x14ac:dyDescent="0.25">
      <c r="A804" s="47" t="s">
        <v>2</v>
      </c>
      <c r="B804" s="48" t="s">
        <v>512</v>
      </c>
      <c r="C804" s="49">
        <v>60</v>
      </c>
      <c r="D804" s="50" t="s">
        <v>5</v>
      </c>
      <c r="E804" s="118"/>
      <c r="F804" s="81"/>
      <c r="G804" s="53">
        <f>ROUND(C804*F804,2)</f>
        <v>0</v>
      </c>
      <c r="H804" s="53">
        <f>ROUND(G804*1.095,2)</f>
        <v>0</v>
      </c>
      <c r="I804" s="54"/>
    </row>
    <row r="805" spans="1:9" x14ac:dyDescent="0.25">
      <c r="A805" s="55" t="s">
        <v>4</v>
      </c>
      <c r="B805" s="56" t="s">
        <v>513</v>
      </c>
      <c r="C805" s="57">
        <v>60</v>
      </c>
      <c r="D805" s="58" t="s">
        <v>5</v>
      </c>
      <c r="E805" s="121"/>
      <c r="F805" s="86"/>
      <c r="G805" s="61">
        <f t="shared" ref="G805:G824" si="57">ROUND(C805*F805,2)</f>
        <v>0</v>
      </c>
      <c r="H805" s="61">
        <f t="shared" ref="H805:H824" si="58">ROUND(G805*1.095,2)</f>
        <v>0</v>
      </c>
      <c r="I805" s="54"/>
    </row>
    <row r="806" spans="1:9" x14ac:dyDescent="0.25">
      <c r="A806" s="47" t="s">
        <v>6</v>
      </c>
      <c r="B806" s="48" t="s">
        <v>514</v>
      </c>
      <c r="C806" s="49">
        <v>70</v>
      </c>
      <c r="D806" s="50" t="s">
        <v>5</v>
      </c>
      <c r="E806" s="118"/>
      <c r="F806" s="81"/>
      <c r="G806" s="53">
        <f t="shared" si="57"/>
        <v>0</v>
      </c>
      <c r="H806" s="53">
        <f t="shared" si="58"/>
        <v>0</v>
      </c>
      <c r="I806" s="54"/>
    </row>
    <row r="807" spans="1:9" x14ac:dyDescent="0.25">
      <c r="A807" s="55" t="s">
        <v>7</v>
      </c>
      <c r="B807" s="56" t="s">
        <v>515</v>
      </c>
      <c r="C807" s="57">
        <v>15</v>
      </c>
      <c r="D807" s="58" t="s">
        <v>5</v>
      </c>
      <c r="E807" s="121"/>
      <c r="F807" s="60"/>
      <c r="G807" s="61">
        <f t="shared" si="57"/>
        <v>0</v>
      </c>
      <c r="H807" s="61">
        <f t="shared" si="58"/>
        <v>0</v>
      </c>
      <c r="I807" s="54"/>
    </row>
    <row r="808" spans="1:9" x14ac:dyDescent="0.25">
      <c r="A808" s="47" t="s">
        <v>9</v>
      </c>
      <c r="B808" s="48" t="s">
        <v>516</v>
      </c>
      <c r="C808" s="49">
        <v>50</v>
      </c>
      <c r="D808" s="50" t="s">
        <v>5</v>
      </c>
      <c r="E808" s="118"/>
      <c r="F808" s="81"/>
      <c r="G808" s="53">
        <f t="shared" si="57"/>
        <v>0</v>
      </c>
      <c r="H808" s="53">
        <f t="shared" si="58"/>
        <v>0</v>
      </c>
      <c r="I808" s="54"/>
    </row>
    <row r="809" spans="1:9" x14ac:dyDescent="0.25">
      <c r="A809" s="55" t="s">
        <v>10</v>
      </c>
      <c r="B809" s="56" t="s">
        <v>517</v>
      </c>
      <c r="C809" s="57">
        <v>120</v>
      </c>
      <c r="D809" s="58" t="s">
        <v>5</v>
      </c>
      <c r="E809" s="121"/>
      <c r="F809" s="60"/>
      <c r="G809" s="61">
        <f t="shared" si="57"/>
        <v>0</v>
      </c>
      <c r="H809" s="61">
        <f t="shared" si="58"/>
        <v>0</v>
      </c>
      <c r="I809" s="54"/>
    </row>
    <row r="810" spans="1:9" x14ac:dyDescent="0.25">
      <c r="A810" s="47" t="s">
        <v>11</v>
      </c>
      <c r="B810" s="48" t="s">
        <v>518</v>
      </c>
      <c r="C810" s="49">
        <v>250</v>
      </c>
      <c r="D810" s="50" t="s">
        <v>5</v>
      </c>
      <c r="E810" s="118"/>
      <c r="F810" s="81"/>
      <c r="G810" s="53">
        <f t="shared" si="57"/>
        <v>0</v>
      </c>
      <c r="H810" s="53">
        <f t="shared" si="58"/>
        <v>0</v>
      </c>
      <c r="I810" s="54"/>
    </row>
    <row r="811" spans="1:9" x14ac:dyDescent="0.25">
      <c r="A811" s="55" t="s">
        <v>13</v>
      </c>
      <c r="B811" s="56" t="s">
        <v>519</v>
      </c>
      <c r="C811" s="57">
        <v>30</v>
      </c>
      <c r="D811" s="58" t="s">
        <v>5</v>
      </c>
      <c r="E811" s="121"/>
      <c r="F811" s="60"/>
      <c r="G811" s="61">
        <f t="shared" si="57"/>
        <v>0</v>
      </c>
      <c r="H811" s="61">
        <f t="shared" si="58"/>
        <v>0</v>
      </c>
      <c r="I811" s="54"/>
    </row>
    <row r="812" spans="1:9" x14ac:dyDescent="0.25">
      <c r="A812" s="47" t="s">
        <v>15</v>
      </c>
      <c r="B812" s="48" t="s">
        <v>520</v>
      </c>
      <c r="C812" s="49">
        <v>30</v>
      </c>
      <c r="D812" s="50" t="s">
        <v>5</v>
      </c>
      <c r="E812" s="118"/>
      <c r="F812" s="52"/>
      <c r="G812" s="53">
        <f t="shared" si="57"/>
        <v>0</v>
      </c>
      <c r="H812" s="53">
        <f t="shared" si="58"/>
        <v>0</v>
      </c>
      <c r="I812" s="54"/>
    </row>
    <row r="813" spans="1:9" x14ac:dyDescent="0.25">
      <c r="A813" s="55" t="s">
        <v>16</v>
      </c>
      <c r="B813" s="56" t="s">
        <v>521</v>
      </c>
      <c r="C813" s="57">
        <v>60</v>
      </c>
      <c r="D813" s="58" t="s">
        <v>5</v>
      </c>
      <c r="E813" s="121"/>
      <c r="F813" s="60"/>
      <c r="G813" s="61">
        <f t="shared" si="57"/>
        <v>0</v>
      </c>
      <c r="H813" s="61">
        <f t="shared" si="58"/>
        <v>0</v>
      </c>
      <c r="I813" s="54"/>
    </row>
    <row r="814" spans="1:9" x14ac:dyDescent="0.25">
      <c r="A814" s="47" t="s">
        <v>17</v>
      </c>
      <c r="B814" s="48" t="s">
        <v>522</v>
      </c>
      <c r="C814" s="49">
        <v>800</v>
      </c>
      <c r="D814" s="50" t="s">
        <v>5</v>
      </c>
      <c r="E814" s="118"/>
      <c r="F814" s="52"/>
      <c r="G814" s="53">
        <f t="shared" si="57"/>
        <v>0</v>
      </c>
      <c r="H814" s="53">
        <f t="shared" si="58"/>
        <v>0</v>
      </c>
      <c r="I814" s="54"/>
    </row>
    <row r="815" spans="1:9" x14ac:dyDescent="0.25">
      <c r="A815" s="55" t="s">
        <v>18</v>
      </c>
      <c r="B815" s="56" t="s">
        <v>523</v>
      </c>
      <c r="C815" s="57">
        <v>100</v>
      </c>
      <c r="D815" s="58" t="s">
        <v>5</v>
      </c>
      <c r="E815" s="121"/>
      <c r="F815" s="60"/>
      <c r="G815" s="61">
        <f t="shared" si="57"/>
        <v>0</v>
      </c>
      <c r="H815" s="61">
        <f t="shared" si="58"/>
        <v>0</v>
      </c>
      <c r="I815" s="54"/>
    </row>
    <row r="816" spans="1:9" x14ac:dyDescent="0.25">
      <c r="A816" s="47" t="s">
        <v>19</v>
      </c>
      <c r="B816" s="48" t="s">
        <v>524</v>
      </c>
      <c r="C816" s="49">
        <v>350</v>
      </c>
      <c r="D816" s="50" t="s">
        <v>5</v>
      </c>
      <c r="E816" s="118"/>
      <c r="F816" s="52"/>
      <c r="G816" s="53">
        <f t="shared" si="57"/>
        <v>0</v>
      </c>
      <c r="H816" s="53">
        <f t="shared" si="58"/>
        <v>0</v>
      </c>
      <c r="I816" s="54"/>
    </row>
    <row r="817" spans="1:9" x14ac:dyDescent="0.25">
      <c r="A817" s="55" t="s">
        <v>20</v>
      </c>
      <c r="B817" s="56" t="s">
        <v>525</v>
      </c>
      <c r="C817" s="57">
        <v>300</v>
      </c>
      <c r="D817" s="58" t="s">
        <v>5</v>
      </c>
      <c r="E817" s="121"/>
      <c r="F817" s="86"/>
      <c r="G817" s="61">
        <f t="shared" si="57"/>
        <v>0</v>
      </c>
      <c r="H817" s="61">
        <f t="shared" si="58"/>
        <v>0</v>
      </c>
      <c r="I817" s="54"/>
    </row>
    <row r="818" spans="1:9" x14ac:dyDescent="0.25">
      <c r="A818" s="47" t="s">
        <v>21</v>
      </c>
      <c r="B818" s="48" t="s">
        <v>526</v>
      </c>
      <c r="C818" s="49">
        <v>200</v>
      </c>
      <c r="D818" s="50" t="s">
        <v>5</v>
      </c>
      <c r="E818" s="118"/>
      <c r="F818" s="52"/>
      <c r="G818" s="53">
        <f t="shared" si="57"/>
        <v>0</v>
      </c>
      <c r="H818" s="53">
        <f t="shared" si="58"/>
        <v>0</v>
      </c>
      <c r="I818" s="54"/>
    </row>
    <row r="819" spans="1:9" x14ac:dyDescent="0.25">
      <c r="A819" s="55" t="s">
        <v>22</v>
      </c>
      <c r="B819" s="56" t="s">
        <v>527</v>
      </c>
      <c r="C819" s="57">
        <v>70</v>
      </c>
      <c r="D819" s="58" t="s">
        <v>5</v>
      </c>
      <c r="E819" s="121"/>
      <c r="F819" s="60"/>
      <c r="G819" s="61">
        <f t="shared" si="57"/>
        <v>0</v>
      </c>
      <c r="H819" s="61">
        <f t="shared" si="58"/>
        <v>0</v>
      </c>
      <c r="I819" s="54"/>
    </row>
    <row r="820" spans="1:9" x14ac:dyDescent="0.25">
      <c r="A820" s="47" t="s">
        <v>24</v>
      </c>
      <c r="B820" s="48" t="s">
        <v>528</v>
      </c>
      <c r="C820" s="49">
        <v>900</v>
      </c>
      <c r="D820" s="50" t="s">
        <v>5</v>
      </c>
      <c r="E820" s="118"/>
      <c r="F820" s="52"/>
      <c r="G820" s="53">
        <f t="shared" si="57"/>
        <v>0</v>
      </c>
      <c r="H820" s="53">
        <f t="shared" si="58"/>
        <v>0</v>
      </c>
      <c r="I820" s="54"/>
    </row>
    <row r="821" spans="1:9" x14ac:dyDescent="0.25">
      <c r="A821" s="55" t="s">
        <v>25</v>
      </c>
      <c r="B821" s="56" t="s">
        <v>529</v>
      </c>
      <c r="C821" s="57">
        <v>100</v>
      </c>
      <c r="D821" s="91" t="s">
        <v>5</v>
      </c>
      <c r="E821" s="121"/>
      <c r="F821" s="86"/>
      <c r="G821" s="61">
        <f t="shared" si="57"/>
        <v>0</v>
      </c>
      <c r="H821" s="61">
        <f t="shared" si="58"/>
        <v>0</v>
      </c>
      <c r="I821" s="54"/>
    </row>
    <row r="822" spans="1:9" x14ac:dyDescent="0.25">
      <c r="A822" s="47" t="s">
        <v>27</v>
      </c>
      <c r="B822" s="48" t="s">
        <v>530</v>
      </c>
      <c r="C822" s="49">
        <v>50</v>
      </c>
      <c r="D822" s="50" t="s">
        <v>5</v>
      </c>
      <c r="E822" s="118"/>
      <c r="F822" s="52"/>
      <c r="G822" s="53">
        <f t="shared" si="57"/>
        <v>0</v>
      </c>
      <c r="H822" s="53">
        <f t="shared" si="58"/>
        <v>0</v>
      </c>
      <c r="I822" s="54"/>
    </row>
    <row r="823" spans="1:9" x14ac:dyDescent="0.25">
      <c r="A823" s="55" t="s">
        <v>28</v>
      </c>
      <c r="B823" s="56" t="s">
        <v>531</v>
      </c>
      <c r="C823" s="57">
        <v>100</v>
      </c>
      <c r="D823" s="58" t="s">
        <v>5</v>
      </c>
      <c r="E823" s="121"/>
      <c r="F823" s="60"/>
      <c r="G823" s="61">
        <f t="shared" si="57"/>
        <v>0</v>
      </c>
      <c r="H823" s="61">
        <f t="shared" si="58"/>
        <v>0</v>
      </c>
      <c r="I823" s="54"/>
    </row>
    <row r="824" spans="1:9" x14ac:dyDescent="0.25">
      <c r="A824" s="47" t="s">
        <v>29</v>
      </c>
      <c r="B824" s="48" t="s">
        <v>532</v>
      </c>
      <c r="C824" s="49">
        <v>30</v>
      </c>
      <c r="D824" s="50" t="s">
        <v>5</v>
      </c>
      <c r="E824" s="118"/>
      <c r="F824" s="52"/>
      <c r="G824" s="53">
        <f t="shared" si="57"/>
        <v>0</v>
      </c>
      <c r="H824" s="53">
        <f t="shared" si="58"/>
        <v>0</v>
      </c>
      <c r="I824" s="54"/>
    </row>
    <row r="825" spans="1:9" ht="15.75" thickBot="1" x14ac:dyDescent="0.3">
      <c r="A825" s="188"/>
      <c r="B825" s="189" t="s">
        <v>55</v>
      </c>
      <c r="C825" s="190"/>
      <c r="D825" s="190"/>
      <c r="E825" s="191"/>
      <c r="F825" s="192"/>
      <c r="G825" s="193">
        <f>SUM(G804:G824)</f>
        <v>0</v>
      </c>
      <c r="H825" s="193">
        <f t="shared" ref="H825:I825" si="59">SUM(H804:H824)</f>
        <v>0</v>
      </c>
      <c r="I825" s="201">
        <f t="shared" si="59"/>
        <v>0</v>
      </c>
    </row>
    <row r="826" spans="1:9" ht="15.75" thickTop="1" x14ac:dyDescent="0.25">
      <c r="A826" s="10"/>
      <c r="B826" s="9" t="s">
        <v>148</v>
      </c>
      <c r="C826" s="11"/>
      <c r="D826" s="9"/>
      <c r="E826" s="9"/>
      <c r="F826" s="27"/>
      <c r="G826" s="32"/>
      <c r="H826" s="32"/>
      <c r="I826" s="39"/>
    </row>
    <row r="827" spans="1:9" x14ac:dyDescent="0.25">
      <c r="A827" s="10"/>
      <c r="B827" s="9"/>
      <c r="C827" s="9"/>
      <c r="D827" s="11"/>
      <c r="E827" s="173" t="s">
        <v>707</v>
      </c>
      <c r="F827" s="175">
        <f>G825</f>
        <v>0</v>
      </c>
      <c r="G827" s="32"/>
      <c r="H827" s="32"/>
      <c r="I827" s="39"/>
    </row>
    <row r="828" spans="1:9" ht="30" x14ac:dyDescent="0.25">
      <c r="A828" s="10"/>
      <c r="B828" s="16"/>
      <c r="C828" s="16"/>
      <c r="D828" s="17"/>
      <c r="E828" s="172" t="s">
        <v>708</v>
      </c>
      <c r="F828" s="174">
        <f>I825</f>
        <v>0</v>
      </c>
      <c r="G828" s="32"/>
      <c r="H828" s="32"/>
      <c r="I828" s="39"/>
    </row>
    <row r="829" spans="1:9" x14ac:dyDescent="0.25">
      <c r="A829" s="10"/>
      <c r="B829" s="16"/>
      <c r="C829" s="16"/>
      <c r="D829" s="17"/>
      <c r="E829" s="17"/>
      <c r="F829" s="26"/>
      <c r="G829" s="32"/>
      <c r="H829" s="32"/>
      <c r="I829" s="39"/>
    </row>
    <row r="830" spans="1:9" x14ac:dyDescent="0.25">
      <c r="A830" s="15"/>
      <c r="B830" s="16" t="s">
        <v>709</v>
      </c>
      <c r="C830" s="16"/>
      <c r="D830" s="17" t="s">
        <v>710</v>
      </c>
      <c r="E830" s="17"/>
      <c r="F830" s="26" t="s">
        <v>711</v>
      </c>
      <c r="G830" s="31"/>
      <c r="H830" s="31"/>
      <c r="I830" s="39"/>
    </row>
    <row r="831" spans="1:9" x14ac:dyDescent="0.25">
      <c r="A831" s="15"/>
      <c r="B831" s="15"/>
      <c r="C831" s="15"/>
      <c r="D831" s="20"/>
      <c r="E831" s="20"/>
      <c r="F831" s="26"/>
      <c r="G831" s="31"/>
      <c r="H831" s="31"/>
      <c r="I831" s="39"/>
    </row>
    <row r="832" spans="1:9" x14ac:dyDescent="0.25">
      <c r="A832" s="15"/>
      <c r="B832" s="15"/>
      <c r="C832" s="15"/>
      <c r="D832" s="20"/>
      <c r="E832" s="20"/>
      <c r="F832" s="26"/>
      <c r="G832" s="31"/>
      <c r="H832" s="31"/>
      <c r="I832" s="39"/>
    </row>
    <row r="833" spans="1:9" x14ac:dyDescent="0.25">
      <c r="A833" s="15"/>
      <c r="B833" s="15"/>
      <c r="C833" s="15"/>
      <c r="D833" s="20"/>
      <c r="E833" s="20"/>
      <c r="F833" s="26"/>
      <c r="G833" s="31"/>
      <c r="H833" s="31"/>
      <c r="I833" s="39"/>
    </row>
    <row r="834" spans="1:9" x14ac:dyDescent="0.25">
      <c r="A834" s="15"/>
      <c r="B834" s="15"/>
      <c r="C834" s="15"/>
      <c r="D834" s="20"/>
      <c r="E834" s="20"/>
      <c r="F834" s="26"/>
      <c r="G834" s="31"/>
      <c r="H834" s="31"/>
      <c r="I834" s="39"/>
    </row>
    <row r="835" spans="1:9" ht="19.5" thickBot="1" x14ac:dyDescent="0.35">
      <c r="A835" s="241" t="s">
        <v>695</v>
      </c>
      <c r="B835" s="242"/>
      <c r="C835" s="242"/>
      <c r="D835" s="242"/>
      <c r="E835" s="242"/>
      <c r="F835" s="242"/>
      <c r="G835" s="242"/>
      <c r="H835" s="242"/>
      <c r="I835" s="39"/>
    </row>
    <row r="836" spans="1:9" ht="15.75" thickBot="1" x14ac:dyDescent="0.3">
      <c r="A836" s="10"/>
      <c r="B836" s="18" t="s">
        <v>94</v>
      </c>
      <c r="C836" s="10"/>
      <c r="D836" s="9"/>
      <c r="E836" s="9"/>
      <c r="F836" s="214">
        <f>$F$4</f>
        <v>0</v>
      </c>
      <c r="G836" s="32"/>
      <c r="H836" s="32"/>
      <c r="I836" s="39"/>
    </row>
    <row r="837" spans="1:9" ht="114.75" x14ac:dyDescent="0.25">
      <c r="A837" s="40" t="s">
        <v>0</v>
      </c>
      <c r="B837" s="41" t="s">
        <v>1</v>
      </c>
      <c r="C837" s="42" t="s">
        <v>89</v>
      </c>
      <c r="D837" s="43" t="s">
        <v>702</v>
      </c>
      <c r="E837" s="43" t="s">
        <v>88</v>
      </c>
      <c r="F837" s="44" t="s">
        <v>703</v>
      </c>
      <c r="G837" s="45" t="s">
        <v>704</v>
      </c>
      <c r="H837" s="45" t="s">
        <v>705</v>
      </c>
      <c r="I837" s="46" t="s">
        <v>706</v>
      </c>
    </row>
    <row r="838" spans="1:9" x14ac:dyDescent="0.25">
      <c r="A838" s="224">
        <v>1</v>
      </c>
      <c r="B838" s="48" t="s">
        <v>533</v>
      </c>
      <c r="C838" s="49">
        <v>15</v>
      </c>
      <c r="D838" s="93" t="s">
        <v>5</v>
      </c>
      <c r="E838" s="118"/>
      <c r="F838" s="52"/>
      <c r="G838" s="53">
        <f>ROUND(C838*F838,2)</f>
        <v>0</v>
      </c>
      <c r="H838" s="53">
        <f>ROUND(G838*1.095,2)</f>
        <v>0</v>
      </c>
      <c r="I838" s="54"/>
    </row>
    <row r="839" spans="1:9" x14ac:dyDescent="0.25">
      <c r="A839" s="224">
        <v>2</v>
      </c>
      <c r="B839" s="56" t="s">
        <v>534</v>
      </c>
      <c r="C839" s="57">
        <v>50</v>
      </c>
      <c r="D839" s="91" t="s">
        <v>5</v>
      </c>
      <c r="E839" s="121"/>
      <c r="F839" s="60"/>
      <c r="G839" s="61">
        <f t="shared" ref="G839:G854" si="60">ROUND(C839*F839,2)</f>
        <v>0</v>
      </c>
      <c r="H839" s="61">
        <f t="shared" ref="H839:H854" si="61">ROUND(G839*1.095,2)</f>
        <v>0</v>
      </c>
      <c r="I839" s="54"/>
    </row>
    <row r="840" spans="1:9" x14ac:dyDescent="0.25">
      <c r="A840" s="224">
        <v>3</v>
      </c>
      <c r="B840" s="48" t="s">
        <v>535</v>
      </c>
      <c r="C840" s="49">
        <v>50</v>
      </c>
      <c r="D840" s="93" t="s">
        <v>5</v>
      </c>
      <c r="E840" s="118"/>
      <c r="F840" s="52"/>
      <c r="G840" s="53">
        <f t="shared" si="60"/>
        <v>0</v>
      </c>
      <c r="H840" s="53">
        <f t="shared" si="61"/>
        <v>0</v>
      </c>
      <c r="I840" s="54"/>
    </row>
    <row r="841" spans="1:9" x14ac:dyDescent="0.25">
      <c r="A841" s="224">
        <v>4</v>
      </c>
      <c r="B841" s="62" t="s">
        <v>536</v>
      </c>
      <c r="C841" s="57">
        <v>60</v>
      </c>
      <c r="D841" s="91" t="s">
        <v>5</v>
      </c>
      <c r="E841" s="121"/>
      <c r="F841" s="60"/>
      <c r="G841" s="61">
        <f t="shared" si="60"/>
        <v>0</v>
      </c>
      <c r="H841" s="61">
        <f t="shared" si="61"/>
        <v>0</v>
      </c>
      <c r="I841" s="54"/>
    </row>
    <row r="842" spans="1:9" x14ac:dyDescent="0.25">
      <c r="A842" s="224">
        <v>5</v>
      </c>
      <c r="B842" s="48" t="s">
        <v>537</v>
      </c>
      <c r="C842" s="49">
        <v>30</v>
      </c>
      <c r="D842" s="93" t="s">
        <v>5</v>
      </c>
      <c r="E842" s="118"/>
      <c r="F842" s="52"/>
      <c r="G842" s="53">
        <f t="shared" si="60"/>
        <v>0</v>
      </c>
      <c r="H842" s="53">
        <f t="shared" si="61"/>
        <v>0</v>
      </c>
      <c r="I842" s="54"/>
    </row>
    <row r="843" spans="1:9" x14ac:dyDescent="0.25">
      <c r="A843" s="224">
        <v>6</v>
      </c>
      <c r="B843" s="56" t="s">
        <v>538</v>
      </c>
      <c r="C843" s="57">
        <v>30</v>
      </c>
      <c r="D843" s="91" t="s">
        <v>5</v>
      </c>
      <c r="E843" s="121"/>
      <c r="F843" s="60"/>
      <c r="G843" s="61">
        <f t="shared" si="60"/>
        <v>0</v>
      </c>
      <c r="H843" s="61">
        <f t="shared" si="61"/>
        <v>0</v>
      </c>
      <c r="I843" s="54"/>
    </row>
    <row r="844" spans="1:9" x14ac:dyDescent="0.25">
      <c r="A844" s="224">
        <v>7</v>
      </c>
      <c r="B844" s="48" t="s">
        <v>539</v>
      </c>
      <c r="C844" s="49">
        <v>45</v>
      </c>
      <c r="D844" s="93" t="s">
        <v>5</v>
      </c>
      <c r="E844" s="118"/>
      <c r="F844" s="52"/>
      <c r="G844" s="53">
        <f t="shared" si="60"/>
        <v>0</v>
      </c>
      <c r="H844" s="53">
        <f t="shared" si="61"/>
        <v>0</v>
      </c>
      <c r="I844" s="54"/>
    </row>
    <row r="845" spans="1:9" x14ac:dyDescent="0.25">
      <c r="A845" s="224">
        <v>8</v>
      </c>
      <c r="B845" s="56" t="s">
        <v>540</v>
      </c>
      <c r="C845" s="57">
        <v>40</v>
      </c>
      <c r="D845" s="91" t="s">
        <v>5</v>
      </c>
      <c r="E845" s="121"/>
      <c r="F845" s="60"/>
      <c r="G845" s="61">
        <f t="shared" si="60"/>
        <v>0</v>
      </c>
      <c r="H845" s="61">
        <f t="shared" si="61"/>
        <v>0</v>
      </c>
      <c r="I845" s="54"/>
    </row>
    <row r="846" spans="1:9" x14ac:dyDescent="0.25">
      <c r="A846" s="224">
        <v>9</v>
      </c>
      <c r="B846" s="56" t="s">
        <v>544</v>
      </c>
      <c r="C846" s="57">
        <v>90</v>
      </c>
      <c r="D846" s="91" t="s">
        <v>5</v>
      </c>
      <c r="E846" s="121"/>
      <c r="F846" s="60"/>
      <c r="G846" s="61">
        <f t="shared" si="60"/>
        <v>0</v>
      </c>
      <c r="H846" s="61">
        <f t="shared" si="61"/>
        <v>0</v>
      </c>
      <c r="I846" s="54"/>
    </row>
    <row r="847" spans="1:9" x14ac:dyDescent="0.25">
      <c r="A847" s="224">
        <v>10</v>
      </c>
      <c r="B847" s="48" t="s">
        <v>545</v>
      </c>
      <c r="C847" s="49">
        <v>200</v>
      </c>
      <c r="D847" s="93" t="s">
        <v>5</v>
      </c>
      <c r="E847" s="118"/>
      <c r="F847" s="52"/>
      <c r="G847" s="53">
        <f t="shared" si="60"/>
        <v>0</v>
      </c>
      <c r="H847" s="53">
        <f t="shared" si="61"/>
        <v>0</v>
      </c>
      <c r="I847" s="54"/>
    </row>
    <row r="848" spans="1:9" x14ac:dyDescent="0.25">
      <c r="A848" s="224">
        <v>11</v>
      </c>
      <c r="B848" s="56" t="s">
        <v>546</v>
      </c>
      <c r="C848" s="57">
        <v>250</v>
      </c>
      <c r="D848" s="91" t="s">
        <v>5</v>
      </c>
      <c r="E848" s="121"/>
      <c r="F848" s="60"/>
      <c r="G848" s="61">
        <f t="shared" si="60"/>
        <v>0</v>
      </c>
      <c r="H848" s="61">
        <f t="shared" si="61"/>
        <v>0</v>
      </c>
      <c r="I848" s="54"/>
    </row>
    <row r="849" spans="1:9" x14ac:dyDescent="0.25">
      <c r="A849" s="224">
        <v>12</v>
      </c>
      <c r="B849" s="48" t="s">
        <v>547</v>
      </c>
      <c r="C849" s="49">
        <v>250</v>
      </c>
      <c r="D849" s="93" t="s">
        <v>5</v>
      </c>
      <c r="E849" s="118"/>
      <c r="F849" s="52"/>
      <c r="G849" s="53">
        <f t="shared" si="60"/>
        <v>0</v>
      </c>
      <c r="H849" s="53">
        <f t="shared" si="61"/>
        <v>0</v>
      </c>
      <c r="I849" s="54"/>
    </row>
    <row r="850" spans="1:9" x14ac:dyDescent="0.25">
      <c r="A850" s="224">
        <v>13</v>
      </c>
      <c r="B850" s="56" t="s">
        <v>548</v>
      </c>
      <c r="C850" s="57">
        <v>250</v>
      </c>
      <c r="D850" s="91" t="s">
        <v>5</v>
      </c>
      <c r="E850" s="121"/>
      <c r="F850" s="60"/>
      <c r="G850" s="61">
        <f t="shared" si="60"/>
        <v>0</v>
      </c>
      <c r="H850" s="61">
        <f t="shared" si="61"/>
        <v>0</v>
      </c>
      <c r="I850" s="54"/>
    </row>
    <row r="851" spans="1:9" x14ac:dyDescent="0.25">
      <c r="A851" s="224">
        <v>14</v>
      </c>
      <c r="B851" s="48" t="s">
        <v>549</v>
      </c>
      <c r="C851" s="49">
        <v>90</v>
      </c>
      <c r="D851" s="93" t="s">
        <v>5</v>
      </c>
      <c r="E851" s="118"/>
      <c r="F851" s="52"/>
      <c r="G851" s="53">
        <f t="shared" si="60"/>
        <v>0</v>
      </c>
      <c r="H851" s="53">
        <f t="shared" si="61"/>
        <v>0</v>
      </c>
      <c r="I851" s="54"/>
    </row>
    <row r="852" spans="1:9" ht="26.25" x14ac:dyDescent="0.25">
      <c r="A852" s="224">
        <v>15</v>
      </c>
      <c r="B852" s="56" t="s">
        <v>550</v>
      </c>
      <c r="C852" s="57">
        <v>90</v>
      </c>
      <c r="D852" s="91" t="s">
        <v>5</v>
      </c>
      <c r="E852" s="121"/>
      <c r="F852" s="60"/>
      <c r="G852" s="61">
        <f t="shared" si="60"/>
        <v>0</v>
      </c>
      <c r="H852" s="61">
        <f t="shared" si="61"/>
        <v>0</v>
      </c>
      <c r="I852" s="54"/>
    </row>
    <row r="853" spans="1:9" x14ac:dyDescent="0.25">
      <c r="A853" s="224">
        <v>16</v>
      </c>
      <c r="B853" s="144" t="s">
        <v>551</v>
      </c>
      <c r="C853" s="49">
        <v>500</v>
      </c>
      <c r="D853" s="93" t="s">
        <v>5</v>
      </c>
      <c r="E853" s="118"/>
      <c r="F853" s="52"/>
      <c r="G853" s="53">
        <f t="shared" si="60"/>
        <v>0</v>
      </c>
      <c r="H853" s="53">
        <f t="shared" si="61"/>
        <v>0</v>
      </c>
      <c r="I853" s="54"/>
    </row>
    <row r="854" spans="1:9" x14ac:dyDescent="0.25">
      <c r="A854" s="224">
        <v>17</v>
      </c>
      <c r="B854" s="56" t="s">
        <v>59</v>
      </c>
      <c r="C854" s="57">
        <v>50</v>
      </c>
      <c r="D854" s="91" t="s">
        <v>5</v>
      </c>
      <c r="E854" s="121"/>
      <c r="F854" s="60"/>
      <c r="G854" s="61">
        <f t="shared" si="60"/>
        <v>0</v>
      </c>
      <c r="H854" s="61">
        <f t="shared" si="61"/>
        <v>0</v>
      </c>
      <c r="I854" s="54"/>
    </row>
    <row r="855" spans="1:9" ht="15.75" thickBot="1" x14ac:dyDescent="0.3">
      <c r="A855" s="188"/>
      <c r="B855" s="189" t="s">
        <v>55</v>
      </c>
      <c r="C855" s="190"/>
      <c r="D855" s="190"/>
      <c r="E855" s="191"/>
      <c r="F855" s="192"/>
      <c r="G855" s="193">
        <f>SUM(G838:G854)</f>
        <v>0</v>
      </c>
      <c r="H855" s="193">
        <f>SUM(H838:H854)</f>
        <v>0</v>
      </c>
      <c r="I855" s="201">
        <f>SUM(I838:I854)</f>
        <v>0</v>
      </c>
    </row>
    <row r="856" spans="1:9" ht="15.75" thickTop="1" x14ac:dyDescent="0.25">
      <c r="A856" s="10"/>
      <c r="B856" s="9" t="s">
        <v>148</v>
      </c>
      <c r="C856" s="10"/>
      <c r="D856" s="9"/>
      <c r="E856" s="9"/>
      <c r="F856" s="27"/>
      <c r="G856" s="32"/>
      <c r="H856" s="32"/>
      <c r="I856" s="39"/>
    </row>
    <row r="857" spans="1:9" x14ac:dyDescent="0.25">
      <c r="A857" s="10"/>
      <c r="B857" s="9"/>
      <c r="C857" s="9"/>
      <c r="D857" s="11"/>
      <c r="E857" s="173" t="s">
        <v>707</v>
      </c>
      <c r="F857" s="175">
        <f>G855</f>
        <v>0</v>
      </c>
      <c r="G857" s="32"/>
      <c r="H857" s="32"/>
      <c r="I857" s="39"/>
    </row>
    <row r="858" spans="1:9" ht="30" x14ac:dyDescent="0.25">
      <c r="A858" s="10"/>
      <c r="B858" s="16"/>
      <c r="C858" s="16"/>
      <c r="D858" s="17"/>
      <c r="E858" s="172" t="s">
        <v>708</v>
      </c>
      <c r="F858" s="174">
        <f>I855</f>
        <v>0</v>
      </c>
      <c r="G858" s="32"/>
      <c r="H858" s="32"/>
      <c r="I858" s="39"/>
    </row>
    <row r="859" spans="1:9" x14ac:dyDescent="0.25">
      <c r="A859" s="10"/>
      <c r="B859" s="16"/>
      <c r="C859" s="16"/>
      <c r="D859" s="17"/>
      <c r="E859" s="17"/>
      <c r="F859" s="26"/>
      <c r="G859" s="32"/>
      <c r="H859" s="32"/>
      <c r="I859" s="39"/>
    </row>
    <row r="860" spans="1:9" x14ac:dyDescent="0.25">
      <c r="A860" s="10"/>
      <c r="B860" s="16" t="s">
        <v>709</v>
      </c>
      <c r="C860" s="16"/>
      <c r="D860" s="17" t="s">
        <v>710</v>
      </c>
      <c r="E860" s="17"/>
      <c r="F860" s="26" t="s">
        <v>711</v>
      </c>
      <c r="G860" s="32"/>
      <c r="H860" s="32"/>
      <c r="I860" s="39"/>
    </row>
    <row r="861" spans="1:9" x14ac:dyDescent="0.25">
      <c r="A861" s="10"/>
      <c r="B861" s="9"/>
      <c r="C861" s="10"/>
      <c r="D861" s="9"/>
      <c r="E861" s="9"/>
      <c r="F861" s="27"/>
      <c r="G861" s="32"/>
      <c r="H861" s="32"/>
      <c r="I861" s="39"/>
    </row>
    <row r="862" spans="1:9" x14ac:dyDescent="0.25">
      <c r="A862" s="15"/>
      <c r="B862" s="15"/>
      <c r="C862" s="15"/>
      <c r="D862" s="20"/>
      <c r="E862" s="20"/>
      <c r="F862" s="26"/>
      <c r="G862" s="31"/>
      <c r="H862" s="31"/>
      <c r="I862" s="39"/>
    </row>
    <row r="863" spans="1:9" x14ac:dyDescent="0.25">
      <c r="A863" s="15"/>
      <c r="B863" s="15"/>
      <c r="C863" s="15"/>
      <c r="D863" s="20"/>
      <c r="E863" s="20"/>
      <c r="F863" s="26"/>
      <c r="G863" s="31"/>
      <c r="H863" s="31"/>
      <c r="I863" s="39"/>
    </row>
    <row r="864" spans="1:9" ht="19.5" thickBot="1" x14ac:dyDescent="0.35">
      <c r="A864" s="236" t="s">
        <v>696</v>
      </c>
      <c r="B864" s="237"/>
      <c r="C864" s="237"/>
      <c r="D864" s="237"/>
      <c r="E864" s="237"/>
      <c r="F864" s="237"/>
      <c r="G864" s="237"/>
      <c r="H864" s="237"/>
      <c r="I864" s="39"/>
    </row>
    <row r="865" spans="1:13" ht="15.75" thickBot="1" x14ac:dyDescent="0.3">
      <c r="A865" s="10"/>
      <c r="B865" s="18" t="s">
        <v>94</v>
      </c>
      <c r="C865" s="11"/>
      <c r="D865" s="9"/>
      <c r="E865" s="9"/>
      <c r="F865" s="214">
        <f>$F$4</f>
        <v>0</v>
      </c>
      <c r="G865" s="32"/>
      <c r="H865" s="32"/>
      <c r="M865"/>
    </row>
    <row r="866" spans="1:13" ht="51" x14ac:dyDescent="0.25">
      <c r="A866" s="40" t="s">
        <v>0</v>
      </c>
      <c r="B866" s="41" t="s">
        <v>1</v>
      </c>
      <c r="C866" s="42" t="s">
        <v>89</v>
      </c>
      <c r="D866" s="43" t="s">
        <v>702</v>
      </c>
      <c r="E866" s="43" t="s">
        <v>88</v>
      </c>
      <c r="F866" s="44" t="s">
        <v>703</v>
      </c>
      <c r="G866" s="45" t="s">
        <v>704</v>
      </c>
      <c r="H866" s="45" t="s">
        <v>705</v>
      </c>
      <c r="M866"/>
    </row>
    <row r="867" spans="1:13" x14ac:dyDescent="0.25">
      <c r="A867" s="47" t="s">
        <v>2</v>
      </c>
      <c r="B867" s="48" t="s">
        <v>553</v>
      </c>
      <c r="C867" s="49">
        <v>60</v>
      </c>
      <c r="D867" s="93" t="s">
        <v>5</v>
      </c>
      <c r="E867" s="118"/>
      <c r="F867" s="52"/>
      <c r="G867" s="53">
        <f>ROUND(C867*F867,2)</f>
        <v>0</v>
      </c>
      <c r="H867" s="53">
        <f>ROUND(G867*1.095,2)</f>
        <v>0</v>
      </c>
      <c r="M867"/>
    </row>
    <row r="868" spans="1:13" x14ac:dyDescent="0.25">
      <c r="A868" s="55" t="s">
        <v>4</v>
      </c>
      <c r="B868" s="62" t="s">
        <v>554</v>
      </c>
      <c r="C868" s="57">
        <v>200</v>
      </c>
      <c r="D868" s="91" t="s">
        <v>5</v>
      </c>
      <c r="E868" s="121"/>
      <c r="F868" s="60"/>
      <c r="G868" s="61">
        <f>ROUND(C868*F868,2)</f>
        <v>0</v>
      </c>
      <c r="H868" s="61">
        <f>ROUND(G868*1.095,2)</f>
        <v>0</v>
      </c>
      <c r="M868"/>
    </row>
    <row r="869" spans="1:13" x14ac:dyDescent="0.25">
      <c r="A869" s="47" t="s">
        <v>6</v>
      </c>
      <c r="B869" s="48" t="s">
        <v>555</v>
      </c>
      <c r="C869" s="49">
        <v>10</v>
      </c>
      <c r="D869" s="93" t="s">
        <v>5</v>
      </c>
      <c r="E869" s="118"/>
      <c r="F869" s="52"/>
      <c r="G869" s="53">
        <f t="shared" ref="G869:G872" si="62">ROUND(C869*F869,2)</f>
        <v>0</v>
      </c>
      <c r="H869" s="53">
        <f t="shared" ref="H869:H872" si="63">ROUND(G869*1.095,2)</f>
        <v>0</v>
      </c>
      <c r="M869"/>
    </row>
    <row r="870" spans="1:13" x14ac:dyDescent="0.25">
      <c r="A870" s="55" t="s">
        <v>7</v>
      </c>
      <c r="B870" s="56" t="s">
        <v>556</v>
      </c>
      <c r="C870" s="57">
        <v>10</v>
      </c>
      <c r="D870" s="91" t="s">
        <v>5</v>
      </c>
      <c r="E870" s="121"/>
      <c r="F870" s="60"/>
      <c r="G870" s="61">
        <f t="shared" si="62"/>
        <v>0</v>
      </c>
      <c r="H870" s="61">
        <f t="shared" si="63"/>
        <v>0</v>
      </c>
      <c r="M870"/>
    </row>
    <row r="871" spans="1:13" x14ac:dyDescent="0.25">
      <c r="A871" s="47" t="s">
        <v>9</v>
      </c>
      <c r="B871" s="48" t="s">
        <v>557</v>
      </c>
      <c r="C871" s="49">
        <v>60</v>
      </c>
      <c r="D871" s="93" t="s">
        <v>5</v>
      </c>
      <c r="E871" s="118"/>
      <c r="F871" s="52"/>
      <c r="G871" s="53">
        <f t="shared" si="62"/>
        <v>0</v>
      </c>
      <c r="H871" s="53">
        <f t="shared" si="63"/>
        <v>0</v>
      </c>
      <c r="M871"/>
    </row>
    <row r="872" spans="1:13" x14ac:dyDescent="0.25">
      <c r="A872" s="55" t="s">
        <v>10</v>
      </c>
      <c r="B872" s="56" t="s">
        <v>558</v>
      </c>
      <c r="C872" s="57">
        <v>60</v>
      </c>
      <c r="D872" s="91" t="s">
        <v>5</v>
      </c>
      <c r="E872" s="121"/>
      <c r="F872" s="60"/>
      <c r="G872" s="61">
        <f t="shared" si="62"/>
        <v>0</v>
      </c>
      <c r="H872" s="61">
        <f t="shared" si="63"/>
        <v>0</v>
      </c>
      <c r="M872"/>
    </row>
    <row r="873" spans="1:13" ht="15.75" thickBot="1" x14ac:dyDescent="0.3">
      <c r="A873" s="188"/>
      <c r="B873" s="189" t="s">
        <v>55</v>
      </c>
      <c r="C873" s="190"/>
      <c r="D873" s="190"/>
      <c r="E873" s="191"/>
      <c r="F873" s="192"/>
      <c r="G873" s="193">
        <f>SUM(G867:G872)</f>
        <v>0</v>
      </c>
      <c r="H873" s="193">
        <f t="shared" ref="H873" si="64">SUM(H867:H872)</f>
        <v>0</v>
      </c>
      <c r="M873"/>
    </row>
    <row r="874" spans="1:13" ht="15.75" thickTop="1" x14ac:dyDescent="0.25">
      <c r="A874" s="10"/>
      <c r="B874" s="9" t="s">
        <v>148</v>
      </c>
      <c r="C874" s="11"/>
      <c r="D874" s="9"/>
      <c r="E874" s="9"/>
      <c r="F874" s="27"/>
      <c r="G874" s="32"/>
      <c r="H874" s="32"/>
      <c r="M874"/>
    </row>
    <row r="875" spans="1:13" x14ac:dyDescent="0.25">
      <c r="A875" s="10"/>
      <c r="B875" s="9"/>
      <c r="C875" s="9"/>
      <c r="D875" s="11"/>
      <c r="E875" s="173" t="s">
        <v>707</v>
      </c>
      <c r="F875" s="175">
        <f>G873</f>
        <v>0</v>
      </c>
      <c r="G875" s="32"/>
      <c r="H875" s="32"/>
      <c r="M875"/>
    </row>
    <row r="876" spans="1:13" x14ac:dyDescent="0.25">
      <c r="A876" s="10"/>
      <c r="B876" s="16"/>
      <c r="C876" s="16"/>
      <c r="D876" s="17"/>
      <c r="E876" s="17"/>
      <c r="F876" s="17"/>
      <c r="G876" s="17"/>
      <c r="H876" s="32"/>
      <c r="M876"/>
    </row>
    <row r="877" spans="1:13" x14ac:dyDescent="0.25">
      <c r="A877" s="10"/>
      <c r="B877" s="16"/>
      <c r="C877" s="16"/>
      <c r="D877" s="17"/>
      <c r="E877" s="17"/>
      <c r="F877" s="26"/>
      <c r="G877" s="32"/>
      <c r="H877" s="32"/>
      <c r="M877"/>
    </row>
    <row r="878" spans="1:13" x14ac:dyDescent="0.25">
      <c r="A878" s="10"/>
      <c r="B878" s="16" t="s">
        <v>709</v>
      </c>
      <c r="C878" s="16"/>
      <c r="D878" s="17" t="s">
        <v>710</v>
      </c>
      <c r="E878" s="17"/>
      <c r="F878" s="26" t="s">
        <v>711</v>
      </c>
      <c r="G878" s="32"/>
      <c r="H878" s="32"/>
      <c r="M878"/>
    </row>
    <row r="879" spans="1:13" x14ac:dyDescent="0.25">
      <c r="A879" s="10"/>
      <c r="B879" s="9"/>
      <c r="C879" s="11"/>
      <c r="D879" s="9"/>
      <c r="E879" s="9"/>
      <c r="F879" s="27"/>
      <c r="G879" s="32"/>
      <c r="H879" s="32"/>
      <c r="I879" s="39"/>
    </row>
    <row r="880" spans="1:13" x14ac:dyDescent="0.25">
      <c r="A880" s="15"/>
      <c r="B880" s="15"/>
      <c r="C880" s="15"/>
      <c r="D880" s="20"/>
      <c r="E880" s="20"/>
      <c r="F880" s="26"/>
      <c r="G880" s="31"/>
      <c r="H880" s="31"/>
      <c r="I880" s="39"/>
    </row>
    <row r="881" spans="1:13" x14ac:dyDescent="0.25">
      <c r="A881" s="15"/>
      <c r="B881" s="15"/>
      <c r="C881" s="15"/>
      <c r="D881" s="20"/>
      <c r="E881" s="20"/>
      <c r="F881" s="26"/>
      <c r="G881" s="31"/>
      <c r="H881" s="31"/>
      <c r="I881" s="39"/>
    </row>
    <row r="882" spans="1:13" x14ac:dyDescent="0.25">
      <c r="A882" s="15"/>
      <c r="B882" s="15"/>
      <c r="C882" s="15"/>
      <c r="D882" s="20"/>
      <c r="E882" s="20"/>
      <c r="F882" s="26"/>
      <c r="G882" s="31"/>
      <c r="H882" s="31"/>
      <c r="I882" s="39"/>
    </row>
    <row r="883" spans="1:13" ht="19.5" thickBot="1" x14ac:dyDescent="0.35">
      <c r="A883" s="236" t="s">
        <v>712</v>
      </c>
      <c r="B883" s="237"/>
      <c r="C883" s="237"/>
      <c r="D883" s="237"/>
      <c r="E883" s="237"/>
      <c r="F883" s="237"/>
      <c r="G883" s="237"/>
      <c r="H883" s="237"/>
      <c r="M883"/>
    </row>
    <row r="884" spans="1:13" ht="15.75" thickBot="1" x14ac:dyDescent="0.3">
      <c r="A884" s="10"/>
      <c r="B884" s="18" t="s">
        <v>94</v>
      </c>
      <c r="C884" s="11"/>
      <c r="D884" s="11"/>
      <c r="E884" s="9"/>
      <c r="F884" s="214">
        <f>$F$4</f>
        <v>0</v>
      </c>
      <c r="G884" s="32"/>
      <c r="H884" s="32"/>
      <c r="M884"/>
    </row>
    <row r="885" spans="1:13" ht="51" x14ac:dyDescent="0.25">
      <c r="A885" s="40" t="s">
        <v>0</v>
      </c>
      <c r="B885" s="41" t="s">
        <v>1</v>
      </c>
      <c r="C885" s="42" t="s">
        <v>89</v>
      </c>
      <c r="D885" s="43" t="s">
        <v>702</v>
      </c>
      <c r="E885" s="43" t="s">
        <v>88</v>
      </c>
      <c r="F885" s="44" t="s">
        <v>703</v>
      </c>
      <c r="G885" s="45" t="s">
        <v>704</v>
      </c>
      <c r="H885" s="45" t="s">
        <v>705</v>
      </c>
      <c r="M885"/>
    </row>
    <row r="886" spans="1:13" x14ac:dyDescent="0.25">
      <c r="A886" s="47" t="s">
        <v>2</v>
      </c>
      <c r="B886" s="151" t="s">
        <v>559</v>
      </c>
      <c r="C886" s="79">
        <v>200</v>
      </c>
      <c r="D886" s="93" t="s">
        <v>5</v>
      </c>
      <c r="E886" s="118"/>
      <c r="F886" s="52"/>
      <c r="G886" s="53">
        <f>ROUND(C886*F886,2)</f>
        <v>0</v>
      </c>
      <c r="H886" s="53">
        <f>ROUND(G886*1.095,2)</f>
        <v>0</v>
      </c>
      <c r="M886"/>
    </row>
    <row r="887" spans="1:13" x14ac:dyDescent="0.25">
      <c r="A887" s="55" t="s">
        <v>4</v>
      </c>
      <c r="B887" s="127" t="s">
        <v>560</v>
      </c>
      <c r="C887" s="84">
        <v>100</v>
      </c>
      <c r="D887" s="91" t="s">
        <v>5</v>
      </c>
      <c r="E887" s="121"/>
      <c r="F887" s="60"/>
      <c r="G887" s="61">
        <f>ROUND(C887*F887,2)</f>
        <v>0</v>
      </c>
      <c r="H887" s="61">
        <f>ROUND(G887*1.095,2)</f>
        <v>0</v>
      </c>
      <c r="M887"/>
    </row>
    <row r="888" spans="1:13" ht="15.75" thickBot="1" x14ac:dyDescent="0.3">
      <c r="A888" s="188"/>
      <c r="B888" s="189" t="s">
        <v>55</v>
      </c>
      <c r="C888" s="190"/>
      <c r="D888" s="190"/>
      <c r="E888" s="191"/>
      <c r="F888" s="192"/>
      <c r="G888" s="193">
        <f>SUM(G886:G887)</f>
        <v>0</v>
      </c>
      <c r="H888" s="193">
        <f t="shared" ref="H888" si="65">SUM(H886:H887)</f>
        <v>0</v>
      </c>
      <c r="M888"/>
    </row>
    <row r="889" spans="1:13" ht="15.75" thickTop="1" x14ac:dyDescent="0.25">
      <c r="A889" s="10"/>
      <c r="B889" s="9" t="s">
        <v>148</v>
      </c>
      <c r="C889" s="11"/>
      <c r="D889" s="11"/>
      <c r="E889" s="9"/>
      <c r="F889" s="27"/>
      <c r="G889" s="32"/>
      <c r="H889" s="32"/>
      <c r="M889"/>
    </row>
    <row r="890" spans="1:13" x14ac:dyDescent="0.25">
      <c r="A890" s="10"/>
      <c r="B890" s="9"/>
      <c r="C890" s="9"/>
      <c r="D890" s="11"/>
      <c r="E890" s="173" t="s">
        <v>707</v>
      </c>
      <c r="F890" s="175">
        <f>G888</f>
        <v>0</v>
      </c>
      <c r="G890" s="32"/>
      <c r="H890" s="32"/>
      <c r="M890"/>
    </row>
    <row r="891" spans="1:13" x14ac:dyDescent="0.25">
      <c r="A891" s="10"/>
      <c r="B891" s="16"/>
      <c r="C891" s="16"/>
      <c r="D891" s="17"/>
      <c r="E891" s="17"/>
      <c r="F891" s="17"/>
      <c r="G891" s="32"/>
      <c r="H891" s="32"/>
      <c r="M891"/>
    </row>
    <row r="892" spans="1:13" x14ac:dyDescent="0.25">
      <c r="A892" s="10"/>
      <c r="B892" s="16"/>
      <c r="C892" s="16"/>
      <c r="D892" s="17"/>
      <c r="E892" s="17"/>
      <c r="F892" s="26"/>
      <c r="G892" s="32"/>
      <c r="H892" s="32"/>
      <c r="M892"/>
    </row>
    <row r="893" spans="1:13" x14ac:dyDescent="0.25">
      <c r="A893" s="10"/>
      <c r="B893" s="16" t="s">
        <v>709</v>
      </c>
      <c r="C893" s="16"/>
      <c r="D893" s="17" t="s">
        <v>710</v>
      </c>
      <c r="E893" s="17"/>
      <c r="F893" s="26" t="s">
        <v>711</v>
      </c>
      <c r="G893" s="32"/>
      <c r="H893" s="32"/>
      <c r="M893"/>
    </row>
    <row r="894" spans="1:13" x14ac:dyDescent="0.25">
      <c r="A894" s="10"/>
      <c r="B894" s="9"/>
      <c r="C894" s="11"/>
      <c r="D894" s="11"/>
      <c r="E894" s="9"/>
      <c r="F894" s="27"/>
      <c r="G894" s="32"/>
      <c r="H894" s="32"/>
      <c r="M894"/>
    </row>
    <row r="895" spans="1:13" x14ac:dyDescent="0.25">
      <c r="A895" s="10"/>
      <c r="B895" s="9"/>
      <c r="C895" s="11"/>
      <c r="D895" s="11"/>
      <c r="E895" s="9"/>
      <c r="F895" s="27"/>
      <c r="G895" s="32"/>
      <c r="H895" s="32"/>
      <c r="M895"/>
    </row>
    <row r="896" spans="1:13" x14ac:dyDescent="0.25">
      <c r="A896" s="15"/>
      <c r="B896" s="15"/>
      <c r="C896" s="15"/>
      <c r="D896" s="20"/>
      <c r="E896" s="20"/>
      <c r="F896" s="26"/>
      <c r="G896" s="31"/>
      <c r="H896" s="31"/>
      <c r="I896" s="39"/>
    </row>
    <row r="897" spans="1:9" x14ac:dyDescent="0.25">
      <c r="A897" s="15"/>
      <c r="B897" s="15"/>
      <c r="C897" s="15"/>
      <c r="D897" s="20"/>
      <c r="E897" s="20"/>
      <c r="F897" s="26"/>
      <c r="G897" s="31"/>
      <c r="H897" s="31"/>
      <c r="I897" s="39"/>
    </row>
    <row r="898" spans="1:9" x14ac:dyDescent="0.25">
      <c r="A898" s="15"/>
      <c r="B898" s="15"/>
      <c r="C898" s="15"/>
      <c r="D898" s="20"/>
      <c r="E898" s="20"/>
      <c r="F898" s="26"/>
      <c r="G898" s="31"/>
      <c r="H898" s="31"/>
      <c r="I898" s="39"/>
    </row>
    <row r="899" spans="1:9" x14ac:dyDescent="0.25">
      <c r="A899" s="15"/>
      <c r="B899" s="15"/>
      <c r="C899" s="15"/>
      <c r="D899" s="20"/>
      <c r="E899" s="20"/>
      <c r="F899" s="26"/>
      <c r="G899" s="31"/>
      <c r="H899" s="31"/>
      <c r="I899" s="39"/>
    </row>
    <row r="900" spans="1:9" ht="19.5" thickBot="1" x14ac:dyDescent="0.35">
      <c r="A900" s="245" t="s">
        <v>697</v>
      </c>
      <c r="B900" s="246"/>
      <c r="C900" s="246"/>
      <c r="D900" s="246"/>
      <c r="E900" s="246"/>
      <c r="F900" s="246"/>
      <c r="G900" s="246"/>
      <c r="H900" s="246"/>
      <c r="I900" s="39"/>
    </row>
    <row r="901" spans="1:9" ht="15.75" thickBot="1" x14ac:dyDescent="0.3">
      <c r="A901" s="10"/>
      <c r="B901" s="18" t="s">
        <v>94</v>
      </c>
      <c r="C901" s="11"/>
      <c r="D901" s="9"/>
      <c r="E901" s="9"/>
      <c r="F901" s="214">
        <f>$F$4</f>
        <v>0</v>
      </c>
      <c r="G901" s="32"/>
      <c r="H901" s="32"/>
      <c r="I901" s="39"/>
    </row>
    <row r="902" spans="1:9" ht="115.5" thickBot="1" x14ac:dyDescent="0.3">
      <c r="A902" s="40" t="s">
        <v>0</v>
      </c>
      <c r="B902" s="41" t="s">
        <v>1</v>
      </c>
      <c r="C902" s="42" t="s">
        <v>89</v>
      </c>
      <c r="D902" s="43" t="s">
        <v>702</v>
      </c>
      <c r="E902" s="43" t="s">
        <v>88</v>
      </c>
      <c r="F902" s="44" t="s">
        <v>703</v>
      </c>
      <c r="G902" s="45" t="s">
        <v>704</v>
      </c>
      <c r="H902" s="45" t="s">
        <v>705</v>
      </c>
      <c r="I902" s="46" t="s">
        <v>706</v>
      </c>
    </row>
    <row r="903" spans="1:9" x14ac:dyDescent="0.25">
      <c r="A903" s="47" t="s">
        <v>2</v>
      </c>
      <c r="B903" s="145" t="s">
        <v>561</v>
      </c>
      <c r="C903" s="146">
        <v>100</v>
      </c>
      <c r="D903" s="152" t="s">
        <v>5</v>
      </c>
      <c r="E903" s="118"/>
      <c r="F903" s="52"/>
      <c r="G903" s="53">
        <f>ROUND(C903*F903,2)</f>
        <v>0</v>
      </c>
      <c r="H903" s="53">
        <f>ROUND(G903*1.095,2)</f>
        <v>0</v>
      </c>
      <c r="I903" s="54"/>
    </row>
    <row r="904" spans="1:9" x14ac:dyDescent="0.25">
      <c r="A904" s="55" t="s">
        <v>4</v>
      </c>
      <c r="B904" s="56" t="s">
        <v>562</v>
      </c>
      <c r="C904" s="57">
        <v>250</v>
      </c>
      <c r="D904" s="58" t="s">
        <v>5</v>
      </c>
      <c r="E904" s="121"/>
      <c r="F904" s="60"/>
      <c r="G904" s="61">
        <f t="shared" ref="G904:G923" si="66">ROUND(C904*F904,2)</f>
        <v>0</v>
      </c>
      <c r="H904" s="61">
        <f t="shared" ref="H904:H923" si="67">ROUND(G904*1.095,2)</f>
        <v>0</v>
      </c>
      <c r="I904" s="54"/>
    </row>
    <row r="905" spans="1:9" x14ac:dyDescent="0.25">
      <c r="A905" s="47" t="s">
        <v>6</v>
      </c>
      <c r="B905" s="48" t="s">
        <v>563</v>
      </c>
      <c r="C905" s="49">
        <v>100</v>
      </c>
      <c r="D905" s="50" t="s">
        <v>5</v>
      </c>
      <c r="E905" s="118"/>
      <c r="F905" s="52"/>
      <c r="G905" s="53">
        <f t="shared" si="66"/>
        <v>0</v>
      </c>
      <c r="H905" s="53">
        <f t="shared" si="67"/>
        <v>0</v>
      </c>
      <c r="I905" s="54"/>
    </row>
    <row r="906" spans="1:9" x14ac:dyDescent="0.25">
      <c r="A906" s="55" t="s">
        <v>7</v>
      </c>
      <c r="B906" s="56" t="s">
        <v>564</v>
      </c>
      <c r="C906" s="57">
        <v>300</v>
      </c>
      <c r="D906" s="58" t="s">
        <v>5</v>
      </c>
      <c r="E906" s="121"/>
      <c r="F906" s="60"/>
      <c r="G906" s="61">
        <f t="shared" si="66"/>
        <v>0</v>
      </c>
      <c r="H906" s="61">
        <f t="shared" si="67"/>
        <v>0</v>
      </c>
      <c r="I906" s="54"/>
    </row>
    <row r="907" spans="1:9" x14ac:dyDescent="0.25">
      <c r="A907" s="47" t="s">
        <v>9</v>
      </c>
      <c r="B907" s="48" t="s">
        <v>565</v>
      </c>
      <c r="C907" s="49">
        <v>90</v>
      </c>
      <c r="D907" s="50" t="s">
        <v>5</v>
      </c>
      <c r="E907" s="118"/>
      <c r="F907" s="52"/>
      <c r="G907" s="53">
        <f t="shared" si="66"/>
        <v>0</v>
      </c>
      <c r="H907" s="53">
        <f t="shared" si="67"/>
        <v>0</v>
      </c>
      <c r="I907" s="54"/>
    </row>
    <row r="908" spans="1:9" x14ac:dyDescent="0.25">
      <c r="A908" s="55" t="s">
        <v>10</v>
      </c>
      <c r="B908" s="56" t="s">
        <v>566</v>
      </c>
      <c r="C908" s="57">
        <v>90</v>
      </c>
      <c r="D908" s="58" t="s">
        <v>5</v>
      </c>
      <c r="E908" s="121"/>
      <c r="F908" s="60"/>
      <c r="G908" s="61">
        <f t="shared" si="66"/>
        <v>0</v>
      </c>
      <c r="H908" s="61">
        <f t="shared" si="67"/>
        <v>0</v>
      </c>
      <c r="I908" s="54"/>
    </row>
    <row r="909" spans="1:9" x14ac:dyDescent="0.25">
      <c r="A909" s="47" t="s">
        <v>11</v>
      </c>
      <c r="B909" s="48" t="s">
        <v>567</v>
      </c>
      <c r="C909" s="49">
        <v>90</v>
      </c>
      <c r="D909" s="50" t="s">
        <v>5</v>
      </c>
      <c r="E909" s="118"/>
      <c r="F909" s="128"/>
      <c r="G909" s="53">
        <f t="shared" si="66"/>
        <v>0</v>
      </c>
      <c r="H909" s="53">
        <f t="shared" si="67"/>
        <v>0</v>
      </c>
      <c r="I909" s="54"/>
    </row>
    <row r="910" spans="1:9" x14ac:dyDescent="0.25">
      <c r="A910" s="55" t="s">
        <v>13</v>
      </c>
      <c r="B910" s="56" t="s">
        <v>568</v>
      </c>
      <c r="C910" s="57">
        <v>300</v>
      </c>
      <c r="D910" s="58" t="s">
        <v>5</v>
      </c>
      <c r="E910" s="121"/>
      <c r="F910" s="60"/>
      <c r="G910" s="61">
        <f t="shared" si="66"/>
        <v>0</v>
      </c>
      <c r="H910" s="61">
        <f t="shared" si="67"/>
        <v>0</v>
      </c>
      <c r="I910" s="54"/>
    </row>
    <row r="911" spans="1:9" x14ac:dyDescent="0.25">
      <c r="A911" s="47" t="s">
        <v>15</v>
      </c>
      <c r="B911" s="48" t="s">
        <v>569</v>
      </c>
      <c r="C911" s="49">
        <v>500</v>
      </c>
      <c r="D911" s="50" t="s">
        <v>5</v>
      </c>
      <c r="E911" s="118"/>
      <c r="F911" s="52"/>
      <c r="G911" s="53">
        <f t="shared" si="66"/>
        <v>0</v>
      </c>
      <c r="H911" s="53">
        <f t="shared" si="67"/>
        <v>0</v>
      </c>
      <c r="I911" s="54"/>
    </row>
    <row r="912" spans="1:9" x14ac:dyDescent="0.25">
      <c r="A912" s="55" t="s">
        <v>16</v>
      </c>
      <c r="B912" s="56" t="s">
        <v>570</v>
      </c>
      <c r="C912" s="57">
        <v>200</v>
      </c>
      <c r="D912" s="58" t="s">
        <v>5</v>
      </c>
      <c r="E912" s="121"/>
      <c r="F912" s="60"/>
      <c r="G912" s="61">
        <f t="shared" si="66"/>
        <v>0</v>
      </c>
      <c r="H912" s="61">
        <f t="shared" si="67"/>
        <v>0</v>
      </c>
      <c r="I912" s="54"/>
    </row>
    <row r="913" spans="1:9" x14ac:dyDescent="0.25">
      <c r="A913" s="47" t="s">
        <v>17</v>
      </c>
      <c r="B913" s="48" t="s">
        <v>571</v>
      </c>
      <c r="C913" s="49">
        <v>1300</v>
      </c>
      <c r="D913" s="120" t="s">
        <v>3</v>
      </c>
      <c r="E913" s="118"/>
      <c r="F913" s="52"/>
      <c r="G913" s="53">
        <f t="shared" si="66"/>
        <v>0</v>
      </c>
      <c r="H913" s="53">
        <f t="shared" si="67"/>
        <v>0</v>
      </c>
      <c r="I913" s="54"/>
    </row>
    <row r="914" spans="1:9" x14ac:dyDescent="0.25">
      <c r="A914" s="55" t="s">
        <v>18</v>
      </c>
      <c r="B914" s="56" t="s">
        <v>572</v>
      </c>
      <c r="C914" s="57">
        <v>1500</v>
      </c>
      <c r="D914" s="58" t="s">
        <v>3</v>
      </c>
      <c r="E914" s="121"/>
      <c r="F914" s="60"/>
      <c r="G914" s="61">
        <f t="shared" si="66"/>
        <v>0</v>
      </c>
      <c r="H914" s="61">
        <f t="shared" si="67"/>
        <v>0</v>
      </c>
      <c r="I914" s="54"/>
    </row>
    <row r="915" spans="1:9" x14ac:dyDescent="0.25">
      <c r="A915" s="47" t="s">
        <v>19</v>
      </c>
      <c r="B915" s="48" t="s">
        <v>573</v>
      </c>
      <c r="C915" s="49">
        <v>200</v>
      </c>
      <c r="D915" s="50" t="s">
        <v>5</v>
      </c>
      <c r="E915" s="118"/>
      <c r="F915" s="52"/>
      <c r="G915" s="53">
        <f t="shared" si="66"/>
        <v>0</v>
      </c>
      <c r="H915" s="53">
        <f t="shared" si="67"/>
        <v>0</v>
      </c>
      <c r="I915" s="54"/>
    </row>
    <row r="916" spans="1:9" x14ac:dyDescent="0.25">
      <c r="A916" s="55" t="s">
        <v>20</v>
      </c>
      <c r="B916" s="56" t="s">
        <v>574</v>
      </c>
      <c r="C916" s="57">
        <v>300</v>
      </c>
      <c r="D916" s="58" t="s">
        <v>5</v>
      </c>
      <c r="E916" s="121"/>
      <c r="F916" s="60"/>
      <c r="G916" s="61">
        <f t="shared" si="66"/>
        <v>0</v>
      </c>
      <c r="H916" s="61">
        <f t="shared" si="67"/>
        <v>0</v>
      </c>
      <c r="I916" s="54"/>
    </row>
    <row r="917" spans="1:9" x14ac:dyDescent="0.25">
      <c r="A917" s="47" t="s">
        <v>21</v>
      </c>
      <c r="B917" s="48" t="s">
        <v>575</v>
      </c>
      <c r="C917" s="49">
        <v>150</v>
      </c>
      <c r="D917" s="50" t="s">
        <v>5</v>
      </c>
      <c r="E917" s="118"/>
      <c r="F917" s="52"/>
      <c r="G917" s="53">
        <f t="shared" si="66"/>
        <v>0</v>
      </c>
      <c r="H917" s="53">
        <f t="shared" si="67"/>
        <v>0</v>
      </c>
      <c r="I917" s="54"/>
    </row>
    <row r="918" spans="1:9" x14ac:dyDescent="0.25">
      <c r="A918" s="55" t="s">
        <v>22</v>
      </c>
      <c r="B918" s="56" t="s">
        <v>576</v>
      </c>
      <c r="C918" s="57">
        <v>500</v>
      </c>
      <c r="D918" s="58" t="s">
        <v>5</v>
      </c>
      <c r="E918" s="121"/>
      <c r="F918" s="60"/>
      <c r="G918" s="61">
        <f t="shared" si="66"/>
        <v>0</v>
      </c>
      <c r="H918" s="61">
        <f t="shared" si="67"/>
        <v>0</v>
      </c>
      <c r="I918" s="54"/>
    </row>
    <row r="919" spans="1:9" x14ac:dyDescent="0.25">
      <c r="A919" s="47" t="s">
        <v>24</v>
      </c>
      <c r="B919" s="48" t="s">
        <v>577</v>
      </c>
      <c r="C919" s="49">
        <v>250</v>
      </c>
      <c r="D919" s="50" t="s">
        <v>5</v>
      </c>
      <c r="E919" s="118"/>
      <c r="F919" s="52"/>
      <c r="G919" s="53">
        <f t="shared" si="66"/>
        <v>0</v>
      </c>
      <c r="H919" s="53">
        <f t="shared" si="67"/>
        <v>0</v>
      </c>
      <c r="I919" s="54"/>
    </row>
    <row r="920" spans="1:9" x14ac:dyDescent="0.25">
      <c r="A920" s="55" t="s">
        <v>25</v>
      </c>
      <c r="B920" s="56" t="s">
        <v>578</v>
      </c>
      <c r="C920" s="57">
        <v>250</v>
      </c>
      <c r="D920" s="91" t="s">
        <v>5</v>
      </c>
      <c r="E920" s="121"/>
      <c r="F920" s="86"/>
      <c r="G920" s="61">
        <f t="shared" si="66"/>
        <v>0</v>
      </c>
      <c r="H920" s="61">
        <f t="shared" si="67"/>
        <v>0</v>
      </c>
      <c r="I920" s="54"/>
    </row>
    <row r="921" spans="1:9" x14ac:dyDescent="0.25">
      <c r="A921" s="47" t="s">
        <v>27</v>
      </c>
      <c r="B921" s="48" t="s">
        <v>579</v>
      </c>
      <c r="C921" s="49">
        <v>100</v>
      </c>
      <c r="D921" s="50" t="s">
        <v>5</v>
      </c>
      <c r="E921" s="118"/>
      <c r="F921" s="52"/>
      <c r="G921" s="53">
        <f t="shared" si="66"/>
        <v>0</v>
      </c>
      <c r="H921" s="53">
        <f t="shared" si="67"/>
        <v>0</v>
      </c>
      <c r="I921" s="54"/>
    </row>
    <row r="922" spans="1:9" x14ac:dyDescent="0.25">
      <c r="A922" s="55" t="s">
        <v>28</v>
      </c>
      <c r="B922" s="56" t="s">
        <v>580</v>
      </c>
      <c r="C922" s="57">
        <v>300</v>
      </c>
      <c r="D922" s="58" t="s">
        <v>5</v>
      </c>
      <c r="E922" s="121"/>
      <c r="F922" s="60"/>
      <c r="G922" s="61">
        <f t="shared" si="66"/>
        <v>0</v>
      </c>
      <c r="H922" s="61">
        <f t="shared" si="67"/>
        <v>0</v>
      </c>
      <c r="I922" s="54"/>
    </row>
    <row r="923" spans="1:9" x14ac:dyDescent="0.25">
      <c r="A923" s="47" t="s">
        <v>29</v>
      </c>
      <c r="B923" s="48" t="s">
        <v>581</v>
      </c>
      <c r="C923" s="49">
        <v>30</v>
      </c>
      <c r="D923" s="50" t="s">
        <v>5</v>
      </c>
      <c r="E923" s="118"/>
      <c r="F923" s="52"/>
      <c r="G923" s="53">
        <f t="shared" si="66"/>
        <v>0</v>
      </c>
      <c r="H923" s="53">
        <f t="shared" si="67"/>
        <v>0</v>
      </c>
      <c r="I923" s="54"/>
    </row>
    <row r="924" spans="1:9" ht="15.75" thickBot="1" x14ac:dyDescent="0.3">
      <c r="A924" s="188"/>
      <c r="B924" s="189" t="s">
        <v>55</v>
      </c>
      <c r="C924" s="190"/>
      <c r="D924" s="190"/>
      <c r="E924" s="191"/>
      <c r="F924" s="192"/>
      <c r="G924" s="193">
        <f>SUM(G903:G923)</f>
        <v>0</v>
      </c>
      <c r="H924" s="193">
        <f t="shared" ref="H924:I924" si="68">SUM(H903:H923)</f>
        <v>0</v>
      </c>
      <c r="I924" s="201">
        <f t="shared" si="68"/>
        <v>0</v>
      </c>
    </row>
    <row r="925" spans="1:9" ht="15.75" thickTop="1" x14ac:dyDescent="0.25">
      <c r="A925" s="10"/>
      <c r="B925" s="9" t="s">
        <v>148</v>
      </c>
      <c r="C925" s="11"/>
      <c r="D925" s="9"/>
      <c r="E925" s="9"/>
      <c r="F925" s="27"/>
      <c r="G925" s="32"/>
      <c r="H925" s="32"/>
      <c r="I925" s="39"/>
    </row>
    <row r="926" spans="1:9" x14ac:dyDescent="0.25">
      <c r="A926" s="10"/>
      <c r="B926" s="9"/>
      <c r="C926" s="9"/>
      <c r="D926" s="11"/>
      <c r="E926" s="173" t="s">
        <v>707</v>
      </c>
      <c r="F926" s="175">
        <f>G924</f>
        <v>0</v>
      </c>
      <c r="G926" s="32"/>
      <c r="H926" s="32"/>
      <c r="I926" s="39"/>
    </row>
    <row r="927" spans="1:9" ht="30" x14ac:dyDescent="0.25">
      <c r="A927" s="10"/>
      <c r="B927" s="16"/>
      <c r="C927" s="16"/>
      <c r="D927" s="17"/>
      <c r="E927" s="172" t="s">
        <v>708</v>
      </c>
      <c r="F927" s="174">
        <f>I924</f>
        <v>0</v>
      </c>
      <c r="G927" s="32"/>
      <c r="H927" s="32"/>
      <c r="I927" s="39"/>
    </row>
    <row r="928" spans="1:9" x14ac:dyDescent="0.25">
      <c r="A928" s="10"/>
      <c r="B928" s="16"/>
      <c r="C928" s="16"/>
      <c r="D928" s="17"/>
      <c r="E928" s="17"/>
      <c r="F928" s="26"/>
      <c r="G928" s="32"/>
      <c r="H928" s="32"/>
      <c r="I928" s="39"/>
    </row>
    <row r="929" spans="1:9" x14ac:dyDescent="0.25">
      <c r="A929" s="10"/>
      <c r="B929" s="16" t="s">
        <v>709</v>
      </c>
      <c r="C929" s="16"/>
      <c r="D929" s="17" t="s">
        <v>710</v>
      </c>
      <c r="E929" s="17"/>
      <c r="F929" s="26" t="s">
        <v>711</v>
      </c>
      <c r="G929" s="32"/>
      <c r="H929" s="32"/>
      <c r="I929" s="39"/>
    </row>
    <row r="930" spans="1:9" x14ac:dyDescent="0.25">
      <c r="A930" s="15"/>
      <c r="B930" s="15"/>
      <c r="C930" s="15"/>
      <c r="D930" s="20"/>
      <c r="E930" s="20"/>
      <c r="F930" s="26"/>
      <c r="G930" s="31"/>
      <c r="H930" s="31"/>
      <c r="I930" s="39"/>
    </row>
    <row r="931" spans="1:9" x14ac:dyDescent="0.25">
      <c r="A931" s="15"/>
      <c r="B931" s="15"/>
      <c r="C931" s="15"/>
      <c r="D931" s="20"/>
      <c r="E931" s="20"/>
      <c r="F931" s="26"/>
      <c r="G931" s="31"/>
      <c r="H931" s="31"/>
      <c r="I931" s="39"/>
    </row>
    <row r="932" spans="1:9" x14ac:dyDescent="0.25">
      <c r="A932" s="15"/>
      <c r="B932" s="15"/>
      <c r="C932" s="15"/>
      <c r="D932" s="20"/>
      <c r="E932" s="20"/>
      <c r="F932" s="26"/>
      <c r="G932" s="31"/>
      <c r="H932" s="31"/>
      <c r="I932" s="39"/>
    </row>
    <row r="933" spans="1:9" x14ac:dyDescent="0.25">
      <c r="A933" s="15"/>
      <c r="B933" s="15"/>
      <c r="C933" s="15"/>
      <c r="D933" s="20"/>
      <c r="E933" s="20"/>
      <c r="F933" s="26"/>
      <c r="G933" s="31"/>
      <c r="H933" s="31"/>
      <c r="I933" s="39"/>
    </row>
    <row r="934" spans="1:9" x14ac:dyDescent="0.25">
      <c r="A934" s="15"/>
      <c r="B934" s="15"/>
      <c r="C934" s="15"/>
      <c r="D934" s="20"/>
      <c r="E934" s="20"/>
      <c r="F934" s="26"/>
      <c r="G934" s="31"/>
      <c r="H934" s="31"/>
      <c r="I934" s="39"/>
    </row>
    <row r="935" spans="1:9" ht="19.5" thickBot="1" x14ac:dyDescent="0.35">
      <c r="A935" s="245" t="s">
        <v>740</v>
      </c>
      <c r="B935" s="246"/>
      <c r="C935" s="246"/>
      <c r="D935" s="246"/>
      <c r="E935" s="246"/>
      <c r="F935" s="246"/>
      <c r="G935" s="246"/>
      <c r="H935" s="246"/>
      <c r="I935" s="39"/>
    </row>
    <row r="936" spans="1:9" ht="15.75" thickBot="1" x14ac:dyDescent="0.3">
      <c r="A936" s="10"/>
      <c r="B936" s="18" t="s">
        <v>94</v>
      </c>
      <c r="C936" s="11"/>
      <c r="D936" s="9"/>
      <c r="E936" s="9"/>
      <c r="F936" s="214">
        <f>$F$4</f>
        <v>0</v>
      </c>
      <c r="G936" s="32"/>
      <c r="H936" s="32"/>
      <c r="I936" s="39"/>
    </row>
    <row r="937" spans="1:9" ht="114.75" x14ac:dyDescent="0.25">
      <c r="A937" s="40" t="s">
        <v>0</v>
      </c>
      <c r="B937" s="41" t="s">
        <v>1</v>
      </c>
      <c r="C937" s="42" t="s">
        <v>89</v>
      </c>
      <c r="D937" s="43" t="s">
        <v>702</v>
      </c>
      <c r="E937" s="43" t="s">
        <v>88</v>
      </c>
      <c r="F937" s="44" t="s">
        <v>703</v>
      </c>
      <c r="G937" s="45" t="s">
        <v>704</v>
      </c>
      <c r="H937" s="45" t="s">
        <v>705</v>
      </c>
      <c r="I937" s="46" t="s">
        <v>706</v>
      </c>
    </row>
    <row r="938" spans="1:9" x14ac:dyDescent="0.25">
      <c r="A938" s="47">
        <v>1</v>
      </c>
      <c r="B938" s="48" t="s">
        <v>541</v>
      </c>
      <c r="C938" s="49">
        <v>700</v>
      </c>
      <c r="D938" s="93" t="s">
        <v>5</v>
      </c>
      <c r="E938" s="118"/>
      <c r="F938" s="52"/>
      <c r="G938" s="53">
        <f>ROUND(C938*F938,2)</f>
        <v>0</v>
      </c>
      <c r="H938" s="53">
        <f>ROUND(G938*1.095,2)</f>
        <v>0</v>
      </c>
      <c r="I938" s="54"/>
    </row>
    <row r="939" spans="1:9" x14ac:dyDescent="0.25">
      <c r="A939" s="55">
        <v>2</v>
      </c>
      <c r="B939" s="56" t="s">
        <v>542</v>
      </c>
      <c r="C939" s="57">
        <v>150</v>
      </c>
      <c r="D939" s="91" t="s">
        <v>5</v>
      </c>
      <c r="E939" s="121"/>
      <c r="F939" s="60"/>
      <c r="G939" s="61">
        <f t="shared" ref="G939:G941" si="69">ROUND(C939*F939,2)</f>
        <v>0</v>
      </c>
      <c r="H939" s="61">
        <f t="shared" ref="H939:H941" si="70">ROUND(G939*1.095,2)</f>
        <v>0</v>
      </c>
      <c r="I939" s="54"/>
    </row>
    <row r="940" spans="1:9" x14ac:dyDescent="0.25">
      <c r="A940" s="47">
        <v>3</v>
      </c>
      <c r="B940" s="48" t="s">
        <v>543</v>
      </c>
      <c r="C940" s="49">
        <v>100</v>
      </c>
      <c r="D940" s="93" t="s">
        <v>5</v>
      </c>
      <c r="E940" s="118"/>
      <c r="F940" s="52"/>
      <c r="G940" s="53">
        <f t="shared" si="69"/>
        <v>0</v>
      </c>
      <c r="H940" s="53">
        <f t="shared" si="70"/>
        <v>0</v>
      </c>
      <c r="I940" s="54"/>
    </row>
    <row r="941" spans="1:9" x14ac:dyDescent="0.25">
      <c r="A941" s="47">
        <v>4</v>
      </c>
      <c r="B941" s="48" t="s">
        <v>552</v>
      </c>
      <c r="C941" s="49">
        <v>100</v>
      </c>
      <c r="D941" s="93" t="s">
        <v>5</v>
      </c>
      <c r="E941" s="118"/>
      <c r="F941" s="52"/>
      <c r="G941" s="53">
        <f t="shared" si="69"/>
        <v>0</v>
      </c>
      <c r="H941" s="53">
        <f t="shared" si="70"/>
        <v>0</v>
      </c>
      <c r="I941" s="54"/>
    </row>
    <row r="942" spans="1:9" ht="15.75" thickBot="1" x14ac:dyDescent="0.3">
      <c r="A942" s="188"/>
      <c r="B942" s="189" t="s">
        <v>55</v>
      </c>
      <c r="C942" s="190"/>
      <c r="D942" s="190"/>
      <c r="E942" s="191"/>
      <c r="F942" s="192"/>
      <c r="G942" s="193">
        <f>SUM(G938:G941)</f>
        <v>0</v>
      </c>
      <c r="H942" s="193">
        <f>SUM(H938:H941)</f>
        <v>0</v>
      </c>
      <c r="I942" s="201">
        <f>SUM(I938:I941)</f>
        <v>0</v>
      </c>
    </row>
    <row r="943" spans="1:9" ht="15.75" thickTop="1" x14ac:dyDescent="0.25">
      <c r="A943" s="10"/>
      <c r="B943" s="9" t="s">
        <v>148</v>
      </c>
      <c r="C943" s="11"/>
      <c r="D943" s="9"/>
      <c r="E943" s="9"/>
      <c r="F943" s="27"/>
      <c r="G943" s="32"/>
      <c r="H943" s="32"/>
      <c r="I943" s="39"/>
    </row>
    <row r="944" spans="1:9" x14ac:dyDescent="0.25">
      <c r="A944" s="10"/>
      <c r="B944" s="9"/>
      <c r="C944" s="9"/>
      <c r="D944" s="11"/>
      <c r="E944" s="173" t="s">
        <v>707</v>
      </c>
      <c r="F944" s="175">
        <f>G942</f>
        <v>0</v>
      </c>
      <c r="G944" s="32"/>
      <c r="H944" s="32"/>
      <c r="I944" s="39"/>
    </row>
    <row r="945" spans="1:9" ht="30" x14ac:dyDescent="0.25">
      <c r="A945" s="10"/>
      <c r="B945" s="16"/>
      <c r="C945" s="16"/>
      <c r="D945" s="17"/>
      <c r="E945" s="172" t="s">
        <v>708</v>
      </c>
      <c r="F945" s="174">
        <f>I942</f>
        <v>0</v>
      </c>
      <c r="G945" s="32"/>
      <c r="H945" s="32"/>
      <c r="I945" s="39"/>
    </row>
    <row r="946" spans="1:9" x14ac:dyDescent="0.25">
      <c r="A946" s="10"/>
      <c r="B946" s="16"/>
      <c r="C946" s="16"/>
      <c r="D946" s="17"/>
      <c r="E946" s="17"/>
      <c r="F946" s="26"/>
      <c r="G946" s="32"/>
      <c r="H946" s="32"/>
      <c r="I946" s="39"/>
    </row>
    <row r="947" spans="1:9" x14ac:dyDescent="0.25">
      <c r="A947" s="10"/>
      <c r="B947" s="16" t="s">
        <v>709</v>
      </c>
      <c r="C947" s="16"/>
      <c r="D947" s="17" t="s">
        <v>710</v>
      </c>
      <c r="E947" s="17"/>
      <c r="F947" s="26" t="s">
        <v>711</v>
      </c>
      <c r="G947" s="32"/>
      <c r="H947" s="32"/>
      <c r="I947" s="39"/>
    </row>
    <row r="948" spans="1:9" x14ac:dyDescent="0.25">
      <c r="A948" s="15"/>
      <c r="B948" s="15"/>
      <c r="C948" s="15"/>
      <c r="D948" s="20"/>
      <c r="E948" s="20"/>
      <c r="F948" s="26"/>
      <c r="G948" s="31"/>
      <c r="H948" s="31"/>
      <c r="I948" s="39"/>
    </row>
    <row r="949" spans="1:9" x14ac:dyDescent="0.25">
      <c r="A949" s="15"/>
      <c r="B949" s="15"/>
      <c r="C949" s="15"/>
      <c r="D949" s="20"/>
      <c r="E949" s="20"/>
      <c r="F949" s="26"/>
      <c r="G949" s="31"/>
      <c r="H949" s="31"/>
      <c r="I949" s="39"/>
    </row>
    <row r="950" spans="1:9" x14ac:dyDescent="0.25">
      <c r="A950" s="15"/>
      <c r="B950" s="15"/>
      <c r="C950" s="15"/>
      <c r="D950" s="20"/>
      <c r="E950" s="20"/>
      <c r="F950" s="26"/>
      <c r="G950" s="31"/>
      <c r="H950" s="31"/>
      <c r="I950" s="39"/>
    </row>
    <row r="951" spans="1:9" x14ac:dyDescent="0.25">
      <c r="A951" s="15"/>
      <c r="B951" s="15"/>
      <c r="C951" s="15"/>
      <c r="D951" s="20"/>
      <c r="E951" s="20"/>
      <c r="F951" s="26"/>
      <c r="G951" s="31"/>
      <c r="H951" s="31"/>
      <c r="I951" s="39"/>
    </row>
    <row r="952" spans="1:9" x14ac:dyDescent="0.25">
      <c r="A952" s="15"/>
      <c r="B952" s="15"/>
      <c r="C952" s="15"/>
      <c r="D952" s="20"/>
      <c r="E952" s="20"/>
      <c r="F952" s="26"/>
      <c r="G952" s="31"/>
      <c r="H952" s="31"/>
      <c r="I952" s="39"/>
    </row>
    <row r="953" spans="1:9" x14ac:dyDescent="0.25">
      <c r="A953" s="15"/>
      <c r="B953" s="15"/>
      <c r="C953" s="15"/>
      <c r="D953" s="20"/>
      <c r="E953" s="20"/>
      <c r="F953" s="26"/>
      <c r="G953" s="31"/>
      <c r="H953" s="31"/>
      <c r="I953" s="39"/>
    </row>
    <row r="954" spans="1:9" x14ac:dyDescent="0.25">
      <c r="A954" s="15"/>
      <c r="B954" s="15"/>
      <c r="C954" s="15"/>
      <c r="D954" s="20"/>
      <c r="E954" s="20"/>
      <c r="F954" s="26"/>
      <c r="G954" s="31"/>
      <c r="H954" s="31"/>
      <c r="I954" s="39"/>
    </row>
    <row r="955" spans="1:9" x14ac:dyDescent="0.25">
      <c r="A955" s="15"/>
      <c r="B955" s="15"/>
      <c r="C955" s="15"/>
      <c r="D955" s="20"/>
      <c r="E955" s="20"/>
      <c r="F955" s="26"/>
      <c r="G955" s="31"/>
      <c r="H955" s="31"/>
      <c r="I955" s="39"/>
    </row>
    <row r="956" spans="1:9" x14ac:dyDescent="0.25">
      <c r="A956" s="15"/>
      <c r="B956" s="15"/>
      <c r="C956" s="15"/>
      <c r="D956" s="20"/>
      <c r="E956" s="20"/>
      <c r="F956" s="26"/>
      <c r="G956" s="31"/>
      <c r="H956" s="31"/>
      <c r="I956" s="39"/>
    </row>
    <row r="957" spans="1:9" x14ac:dyDescent="0.25">
      <c r="A957" s="15"/>
      <c r="B957" s="15"/>
      <c r="C957" s="15"/>
      <c r="D957" s="20"/>
      <c r="E957" s="20"/>
      <c r="F957" s="26"/>
      <c r="G957" s="31"/>
      <c r="H957" s="31"/>
      <c r="I957" s="39"/>
    </row>
    <row r="958" spans="1:9" x14ac:dyDescent="0.25">
      <c r="A958" s="15"/>
      <c r="B958" s="15"/>
      <c r="C958" s="15"/>
      <c r="D958" s="20"/>
      <c r="E958" s="20"/>
      <c r="F958" s="26"/>
      <c r="G958" s="31"/>
      <c r="H958" s="31"/>
      <c r="I958" s="39"/>
    </row>
    <row r="959" spans="1:9" x14ac:dyDescent="0.25">
      <c r="A959" s="15"/>
      <c r="B959" s="15"/>
      <c r="C959" s="15"/>
      <c r="D959" s="20"/>
      <c r="E959" s="20"/>
      <c r="F959" s="26"/>
      <c r="G959" s="31"/>
      <c r="H959" s="31"/>
      <c r="I959" s="39"/>
    </row>
    <row r="960" spans="1:9" x14ac:dyDescent="0.25">
      <c r="A960" s="15"/>
      <c r="B960" s="15"/>
      <c r="C960" s="15"/>
      <c r="D960" s="20"/>
      <c r="E960" s="20"/>
      <c r="F960" s="26"/>
      <c r="G960" s="31"/>
      <c r="H960" s="31"/>
      <c r="I960" s="39"/>
    </row>
    <row r="961" spans="1:9" ht="19.5" thickBot="1" x14ac:dyDescent="0.35">
      <c r="A961" s="241" t="s">
        <v>698</v>
      </c>
      <c r="B961" s="242"/>
      <c r="C961" s="242"/>
      <c r="D961" s="242"/>
      <c r="E961" s="242"/>
      <c r="F961" s="242"/>
      <c r="G961" s="242"/>
      <c r="H961" s="242"/>
      <c r="I961" s="39"/>
    </row>
    <row r="962" spans="1:9" ht="15.75" thickBot="1" x14ac:dyDescent="0.3">
      <c r="A962" s="10"/>
      <c r="B962" s="18" t="s">
        <v>94</v>
      </c>
      <c r="C962" s="11"/>
      <c r="D962" s="9"/>
      <c r="E962" s="9"/>
      <c r="F962" s="214">
        <f>$F$4</f>
        <v>0</v>
      </c>
      <c r="G962" s="32"/>
      <c r="H962" s="32"/>
      <c r="I962" s="39"/>
    </row>
    <row r="963" spans="1:9" ht="114.75" x14ac:dyDescent="0.25">
      <c r="A963" s="40" t="s">
        <v>0</v>
      </c>
      <c r="B963" s="41" t="s">
        <v>1</v>
      </c>
      <c r="C963" s="42" t="s">
        <v>89</v>
      </c>
      <c r="D963" s="43" t="s">
        <v>702</v>
      </c>
      <c r="E963" s="43" t="s">
        <v>88</v>
      </c>
      <c r="F963" s="44" t="s">
        <v>703</v>
      </c>
      <c r="G963" s="45" t="s">
        <v>704</v>
      </c>
      <c r="H963" s="45" t="s">
        <v>705</v>
      </c>
      <c r="I963" s="46" t="s">
        <v>706</v>
      </c>
    </row>
    <row r="964" spans="1:9" x14ac:dyDescent="0.25">
      <c r="A964" s="47" t="s">
        <v>2</v>
      </c>
      <c r="B964" s="153" t="s">
        <v>582</v>
      </c>
      <c r="C964" s="154">
        <v>45</v>
      </c>
      <c r="D964" s="50" t="s">
        <v>3</v>
      </c>
      <c r="E964" s="51"/>
      <c r="F964" s="52"/>
      <c r="G964" s="53">
        <f>ROUND(C964*F964,2)</f>
        <v>0</v>
      </c>
      <c r="H964" s="53">
        <f>ROUND(G964*1.095,2)</f>
        <v>0</v>
      </c>
      <c r="I964" s="54"/>
    </row>
    <row r="965" spans="1:9" x14ac:dyDescent="0.25">
      <c r="A965" s="55" t="s">
        <v>4</v>
      </c>
      <c r="B965" s="56" t="s">
        <v>583</v>
      </c>
      <c r="C965" s="155">
        <v>90</v>
      </c>
      <c r="D965" s="91" t="s">
        <v>3</v>
      </c>
      <c r="E965" s="121"/>
      <c r="F965" s="86"/>
      <c r="G965" s="61">
        <f t="shared" ref="G965:G969" si="71">ROUND(C965*F965,2)</f>
        <v>0</v>
      </c>
      <c r="H965" s="61">
        <f t="shared" ref="H965:H969" si="72">ROUND(G965*1.095,2)</f>
        <v>0</v>
      </c>
      <c r="I965" s="54"/>
    </row>
    <row r="966" spans="1:9" x14ac:dyDescent="0.25">
      <c r="A966" s="47" t="s">
        <v>6</v>
      </c>
      <c r="B966" s="153" t="s">
        <v>584</v>
      </c>
      <c r="C966" s="154">
        <v>100</v>
      </c>
      <c r="D966" s="50" t="s">
        <v>3</v>
      </c>
      <c r="E966" s="51"/>
      <c r="F966" s="52"/>
      <c r="G966" s="53">
        <f t="shared" si="71"/>
        <v>0</v>
      </c>
      <c r="H966" s="53">
        <f t="shared" si="72"/>
        <v>0</v>
      </c>
      <c r="I966" s="54"/>
    </row>
    <row r="967" spans="1:9" ht="24.75" x14ac:dyDescent="0.25">
      <c r="A967" s="224" t="s">
        <v>7</v>
      </c>
      <c r="B967" s="229" t="s">
        <v>741</v>
      </c>
      <c r="C967" s="230">
        <v>3000</v>
      </c>
      <c r="D967" s="218" t="s">
        <v>3</v>
      </c>
      <c r="E967" s="219"/>
      <c r="F967" s="220"/>
      <c r="G967" s="221">
        <f t="shared" si="71"/>
        <v>0</v>
      </c>
      <c r="H967" s="221">
        <f t="shared" si="72"/>
        <v>0</v>
      </c>
      <c r="I967" s="227"/>
    </row>
    <row r="968" spans="1:9" ht="24.75" x14ac:dyDescent="0.25">
      <c r="A968" s="224" t="s">
        <v>9</v>
      </c>
      <c r="B968" s="229" t="s">
        <v>742</v>
      </c>
      <c r="C968" s="230">
        <v>2400</v>
      </c>
      <c r="D968" s="218" t="s">
        <v>3</v>
      </c>
      <c r="E968" s="219"/>
      <c r="F968" s="220"/>
      <c r="G968" s="221">
        <f t="shared" si="71"/>
        <v>0</v>
      </c>
      <c r="H968" s="221">
        <f t="shared" si="72"/>
        <v>0</v>
      </c>
      <c r="I968" s="227"/>
    </row>
    <row r="969" spans="1:9" x14ac:dyDescent="0.25">
      <c r="A969" s="55" t="s">
        <v>10</v>
      </c>
      <c r="B969" s="156" t="s">
        <v>585</v>
      </c>
      <c r="C969" s="157">
        <v>15</v>
      </c>
      <c r="D969" s="58" t="s">
        <v>3</v>
      </c>
      <c r="E969" s="59"/>
      <c r="F969" s="60"/>
      <c r="G969" s="61">
        <f t="shared" si="71"/>
        <v>0</v>
      </c>
      <c r="H969" s="61">
        <f t="shared" si="72"/>
        <v>0</v>
      </c>
      <c r="I969" s="54"/>
    </row>
    <row r="970" spans="1:9" ht="15.75" thickBot="1" x14ac:dyDescent="0.3">
      <c r="A970" s="188"/>
      <c r="B970" s="189" t="s">
        <v>55</v>
      </c>
      <c r="C970" s="190"/>
      <c r="D970" s="190"/>
      <c r="E970" s="191"/>
      <c r="F970" s="192"/>
      <c r="G970" s="193">
        <f>SUM(G964:G969)</f>
        <v>0</v>
      </c>
      <c r="H970" s="193">
        <f t="shared" ref="H970:I970" si="73">SUM(H964:H969)</f>
        <v>0</v>
      </c>
      <c r="I970" s="201">
        <f t="shared" si="73"/>
        <v>0</v>
      </c>
    </row>
    <row r="971" spans="1:9" ht="15.75" thickTop="1" x14ac:dyDescent="0.25">
      <c r="A971" s="10"/>
      <c r="B971" s="9" t="s">
        <v>148</v>
      </c>
      <c r="C971" s="11"/>
      <c r="D971" s="9"/>
      <c r="E971" s="9"/>
      <c r="F971" s="27"/>
      <c r="G971" s="32"/>
      <c r="H971" s="32"/>
      <c r="I971" s="39"/>
    </row>
    <row r="972" spans="1:9" x14ac:dyDescent="0.25">
      <c r="A972" s="10"/>
      <c r="B972" s="9"/>
      <c r="C972" s="9"/>
      <c r="D972" s="11"/>
      <c r="E972" s="173" t="s">
        <v>707</v>
      </c>
      <c r="F972" s="175">
        <f>G970</f>
        <v>0</v>
      </c>
      <c r="G972" s="32"/>
      <c r="H972" s="32"/>
      <c r="I972" s="39"/>
    </row>
    <row r="973" spans="1:9" ht="30" x14ac:dyDescent="0.25">
      <c r="A973" s="10"/>
      <c r="B973" s="16"/>
      <c r="C973" s="16"/>
      <c r="D973" s="17"/>
      <c r="E973" s="172" t="s">
        <v>708</v>
      </c>
      <c r="F973" s="174">
        <f>I970</f>
        <v>0</v>
      </c>
      <c r="G973" s="32"/>
      <c r="H973" s="32"/>
      <c r="I973" s="39"/>
    </row>
    <row r="974" spans="1:9" x14ac:dyDescent="0.25">
      <c r="A974" s="10"/>
      <c r="B974" s="16"/>
      <c r="C974" s="16"/>
      <c r="D974" s="17"/>
      <c r="E974" s="17"/>
      <c r="F974" s="26"/>
      <c r="G974" s="32"/>
      <c r="H974" s="32"/>
      <c r="I974" s="39"/>
    </row>
    <row r="975" spans="1:9" x14ac:dyDescent="0.25">
      <c r="A975" s="10"/>
      <c r="B975" s="16" t="s">
        <v>709</v>
      </c>
      <c r="C975" s="16"/>
      <c r="D975" s="17" t="s">
        <v>710</v>
      </c>
      <c r="E975" s="17"/>
      <c r="F975" s="26" t="s">
        <v>711</v>
      </c>
      <c r="G975" s="32"/>
      <c r="H975" s="32"/>
      <c r="I975" s="39"/>
    </row>
    <row r="976" spans="1:9" x14ac:dyDescent="0.25">
      <c r="A976" s="10"/>
      <c r="B976" s="9"/>
      <c r="C976" s="11"/>
      <c r="D976" s="9"/>
      <c r="E976" s="9"/>
      <c r="F976" s="27"/>
      <c r="G976" s="32"/>
      <c r="H976" s="32"/>
      <c r="I976" s="39"/>
    </row>
    <row r="977" spans="1:9" x14ac:dyDescent="0.25">
      <c r="A977" s="15"/>
      <c r="B977" s="15"/>
      <c r="C977" s="15"/>
      <c r="D977" s="20"/>
      <c r="E977" s="20"/>
      <c r="F977" s="26"/>
      <c r="G977" s="31"/>
      <c r="H977" s="31"/>
      <c r="I977" s="39"/>
    </row>
    <row r="978" spans="1:9" x14ac:dyDescent="0.25">
      <c r="A978" s="15"/>
      <c r="B978" s="15"/>
      <c r="C978" s="15"/>
      <c r="D978" s="20"/>
      <c r="E978" s="20"/>
      <c r="F978" s="26"/>
      <c r="G978" s="31"/>
      <c r="H978" s="31"/>
      <c r="I978" s="39"/>
    </row>
    <row r="979" spans="1:9" x14ac:dyDescent="0.25">
      <c r="A979" s="15"/>
      <c r="B979" s="15"/>
      <c r="C979" s="15"/>
      <c r="D979" s="20"/>
      <c r="E979" s="20"/>
      <c r="F979" s="26"/>
      <c r="G979" s="31"/>
      <c r="H979" s="31"/>
      <c r="I979" s="39"/>
    </row>
    <row r="980" spans="1:9" x14ac:dyDescent="0.25">
      <c r="A980" s="15"/>
      <c r="B980" s="15"/>
      <c r="C980" s="15"/>
      <c r="D980" s="20"/>
      <c r="E980" s="20"/>
      <c r="F980" s="26"/>
      <c r="G980" s="31"/>
      <c r="H980" s="31"/>
      <c r="I980" s="39"/>
    </row>
    <row r="981" spans="1:9" ht="19.5" thickBot="1" x14ac:dyDescent="0.35">
      <c r="A981" s="236" t="s">
        <v>699</v>
      </c>
      <c r="B981" s="237"/>
      <c r="C981" s="237"/>
      <c r="D981" s="237"/>
      <c r="E981" s="237"/>
      <c r="F981" s="237"/>
      <c r="G981" s="237"/>
      <c r="H981" s="237"/>
      <c r="I981" s="39"/>
    </row>
    <row r="982" spans="1:9" ht="15.75" thickBot="1" x14ac:dyDescent="0.3">
      <c r="A982" s="10"/>
      <c r="B982" s="18" t="s">
        <v>94</v>
      </c>
      <c r="C982" s="10"/>
      <c r="D982" s="9"/>
      <c r="E982" s="9"/>
      <c r="F982" s="214">
        <f>$F$4</f>
        <v>0</v>
      </c>
      <c r="G982" s="32"/>
      <c r="H982" s="32"/>
      <c r="I982" s="39"/>
    </row>
    <row r="983" spans="1:9" ht="114.75" x14ac:dyDescent="0.25">
      <c r="A983" s="40" t="s">
        <v>0</v>
      </c>
      <c r="B983" s="41" t="s">
        <v>1</v>
      </c>
      <c r="C983" s="42" t="s">
        <v>89</v>
      </c>
      <c r="D983" s="43" t="s">
        <v>702</v>
      </c>
      <c r="E983" s="43" t="s">
        <v>88</v>
      </c>
      <c r="F983" s="44" t="s">
        <v>703</v>
      </c>
      <c r="G983" s="45" t="s">
        <v>704</v>
      </c>
      <c r="H983" s="45" t="s">
        <v>705</v>
      </c>
      <c r="I983" s="46" t="s">
        <v>706</v>
      </c>
    </row>
    <row r="984" spans="1:9" x14ac:dyDescent="0.25">
      <c r="A984" s="47" t="s">
        <v>2</v>
      </c>
      <c r="B984" s="48" t="s">
        <v>586</v>
      </c>
      <c r="C984" s="49">
        <v>15</v>
      </c>
      <c r="D984" s="50" t="s">
        <v>5</v>
      </c>
      <c r="E984" s="51"/>
      <c r="F984" s="52"/>
      <c r="G984" s="53">
        <f>ROUND(C984*F984,2)</f>
        <v>0</v>
      </c>
      <c r="H984" s="53">
        <f>ROUND(G984*1.095,2)</f>
        <v>0</v>
      </c>
      <c r="I984" s="54"/>
    </row>
    <row r="985" spans="1:9" x14ac:dyDescent="0.25">
      <c r="A985" s="55" t="s">
        <v>4</v>
      </c>
      <c r="B985" s="62" t="s">
        <v>587</v>
      </c>
      <c r="C985" s="57">
        <v>30</v>
      </c>
      <c r="D985" s="58" t="s">
        <v>5</v>
      </c>
      <c r="E985" s="59"/>
      <c r="F985" s="60"/>
      <c r="G985" s="61">
        <f t="shared" ref="G985:G997" si="74">ROUND(C985*F985,2)</f>
        <v>0</v>
      </c>
      <c r="H985" s="61">
        <f t="shared" ref="H985:H997" si="75">ROUND(G985*1.095,2)</f>
        <v>0</v>
      </c>
      <c r="I985" s="54"/>
    </row>
    <row r="986" spans="1:9" x14ac:dyDescent="0.25">
      <c r="A986" s="47" t="s">
        <v>6</v>
      </c>
      <c r="B986" s="48" t="s">
        <v>588</v>
      </c>
      <c r="C986" s="49">
        <v>80</v>
      </c>
      <c r="D986" s="50" t="s">
        <v>5</v>
      </c>
      <c r="E986" s="51"/>
      <c r="F986" s="52"/>
      <c r="G986" s="53">
        <f t="shared" si="74"/>
        <v>0</v>
      </c>
      <c r="H986" s="53">
        <f t="shared" si="75"/>
        <v>0</v>
      </c>
      <c r="I986" s="54"/>
    </row>
    <row r="987" spans="1:9" ht="26.25" x14ac:dyDescent="0.25">
      <c r="A987" s="55" t="s">
        <v>7</v>
      </c>
      <c r="B987" s="56" t="s">
        <v>589</v>
      </c>
      <c r="C987" s="57">
        <v>30</v>
      </c>
      <c r="D987" s="58" t="s">
        <v>5</v>
      </c>
      <c r="E987" s="59"/>
      <c r="F987" s="60"/>
      <c r="G987" s="61">
        <f t="shared" si="74"/>
        <v>0</v>
      </c>
      <c r="H987" s="61">
        <f t="shared" si="75"/>
        <v>0</v>
      </c>
      <c r="I987" s="54"/>
    </row>
    <row r="988" spans="1:9" x14ac:dyDescent="0.25">
      <c r="A988" s="47" t="s">
        <v>9</v>
      </c>
      <c r="B988" s="48" t="s">
        <v>590</v>
      </c>
      <c r="C988" s="49">
        <v>30</v>
      </c>
      <c r="D988" s="50" t="s">
        <v>5</v>
      </c>
      <c r="E988" s="51"/>
      <c r="F988" s="52"/>
      <c r="G988" s="53">
        <f t="shared" si="74"/>
        <v>0</v>
      </c>
      <c r="H988" s="53">
        <f t="shared" si="75"/>
        <v>0</v>
      </c>
      <c r="I988" s="54"/>
    </row>
    <row r="989" spans="1:9" x14ac:dyDescent="0.25">
      <c r="A989" s="55" t="s">
        <v>10</v>
      </c>
      <c r="B989" s="56" t="s">
        <v>591</v>
      </c>
      <c r="C989" s="57">
        <v>40</v>
      </c>
      <c r="D989" s="58" t="s">
        <v>5</v>
      </c>
      <c r="E989" s="59"/>
      <c r="F989" s="60"/>
      <c r="G989" s="61">
        <f t="shared" si="74"/>
        <v>0</v>
      </c>
      <c r="H989" s="61">
        <f t="shared" si="75"/>
        <v>0</v>
      </c>
      <c r="I989" s="54"/>
    </row>
    <row r="990" spans="1:9" x14ac:dyDescent="0.25">
      <c r="A990" s="47" t="s">
        <v>11</v>
      </c>
      <c r="B990" s="48" t="s">
        <v>592</v>
      </c>
      <c r="C990" s="49">
        <v>30</v>
      </c>
      <c r="D990" s="50" t="s">
        <v>5</v>
      </c>
      <c r="E990" s="51"/>
      <c r="F990" s="52"/>
      <c r="G990" s="53">
        <f t="shared" si="74"/>
        <v>0</v>
      </c>
      <c r="H990" s="53">
        <f t="shared" si="75"/>
        <v>0</v>
      </c>
      <c r="I990" s="54"/>
    </row>
    <row r="991" spans="1:9" x14ac:dyDescent="0.25">
      <c r="A991" s="55" t="s">
        <v>13</v>
      </c>
      <c r="B991" s="56" t="s">
        <v>593</v>
      </c>
      <c r="C991" s="57">
        <v>10</v>
      </c>
      <c r="D991" s="58" t="s">
        <v>5</v>
      </c>
      <c r="E991" s="59"/>
      <c r="F991" s="60"/>
      <c r="G991" s="61">
        <f t="shared" si="74"/>
        <v>0</v>
      </c>
      <c r="H991" s="61">
        <f t="shared" si="75"/>
        <v>0</v>
      </c>
      <c r="I991" s="54"/>
    </row>
    <row r="992" spans="1:9" x14ac:dyDescent="0.25">
      <c r="A992" s="47" t="s">
        <v>15</v>
      </c>
      <c r="B992" s="48" t="s">
        <v>594</v>
      </c>
      <c r="C992" s="49">
        <v>40</v>
      </c>
      <c r="D992" s="50" t="s">
        <v>5</v>
      </c>
      <c r="E992" s="51"/>
      <c r="F992" s="52"/>
      <c r="G992" s="53">
        <f t="shared" si="74"/>
        <v>0</v>
      </c>
      <c r="H992" s="53">
        <f t="shared" si="75"/>
        <v>0</v>
      </c>
      <c r="I992" s="54"/>
    </row>
    <row r="993" spans="1:9" x14ac:dyDescent="0.25">
      <c r="A993" s="55" t="s">
        <v>16</v>
      </c>
      <c r="B993" s="56" t="s">
        <v>595</v>
      </c>
      <c r="C993" s="57">
        <v>50</v>
      </c>
      <c r="D993" s="58" t="s">
        <v>5</v>
      </c>
      <c r="E993" s="59"/>
      <c r="F993" s="60"/>
      <c r="G993" s="61">
        <f t="shared" si="74"/>
        <v>0</v>
      </c>
      <c r="H993" s="61">
        <f t="shared" si="75"/>
        <v>0</v>
      </c>
      <c r="I993" s="54"/>
    </row>
    <row r="994" spans="1:9" x14ac:dyDescent="0.25">
      <c r="A994" s="47" t="s">
        <v>17</v>
      </c>
      <c r="B994" s="48" t="s">
        <v>596</v>
      </c>
      <c r="C994" s="49">
        <v>20</v>
      </c>
      <c r="D994" s="50" t="s">
        <v>5</v>
      </c>
      <c r="E994" s="51"/>
      <c r="F994" s="52"/>
      <c r="G994" s="53">
        <f t="shared" si="74"/>
        <v>0</v>
      </c>
      <c r="H994" s="53">
        <f t="shared" si="75"/>
        <v>0</v>
      </c>
      <c r="I994" s="54"/>
    </row>
    <row r="995" spans="1:9" x14ac:dyDescent="0.25">
      <c r="A995" s="55" t="s">
        <v>18</v>
      </c>
      <c r="B995" s="56" t="s">
        <v>597</v>
      </c>
      <c r="C995" s="57">
        <v>10</v>
      </c>
      <c r="D995" s="58" t="s">
        <v>5</v>
      </c>
      <c r="E995" s="59"/>
      <c r="F995" s="60"/>
      <c r="G995" s="61">
        <f t="shared" si="74"/>
        <v>0</v>
      </c>
      <c r="H995" s="61">
        <f t="shared" si="75"/>
        <v>0</v>
      </c>
      <c r="I995" s="54"/>
    </row>
    <row r="996" spans="1:9" x14ac:dyDescent="0.25">
      <c r="A996" s="47" t="s">
        <v>19</v>
      </c>
      <c r="B996" s="144" t="s">
        <v>598</v>
      </c>
      <c r="C996" s="49">
        <v>40</v>
      </c>
      <c r="D996" s="50" t="s">
        <v>3</v>
      </c>
      <c r="E996" s="51"/>
      <c r="F996" s="52"/>
      <c r="G996" s="53">
        <f t="shared" si="74"/>
        <v>0</v>
      </c>
      <c r="H996" s="53">
        <f t="shared" si="75"/>
        <v>0</v>
      </c>
      <c r="I996" s="54"/>
    </row>
    <row r="997" spans="1:9" x14ac:dyDescent="0.25">
      <c r="A997" s="55" t="s">
        <v>20</v>
      </c>
      <c r="B997" s="56" t="s">
        <v>599</v>
      </c>
      <c r="C997" s="57">
        <v>40</v>
      </c>
      <c r="D997" s="58" t="s">
        <v>3</v>
      </c>
      <c r="E997" s="59"/>
      <c r="F997" s="60"/>
      <c r="G997" s="61">
        <f t="shared" si="74"/>
        <v>0</v>
      </c>
      <c r="H997" s="61">
        <f t="shared" si="75"/>
        <v>0</v>
      </c>
      <c r="I997" s="54"/>
    </row>
    <row r="998" spans="1:9" ht="15.75" thickBot="1" x14ac:dyDescent="0.3">
      <c r="A998" s="188"/>
      <c r="B998" s="189" t="s">
        <v>55</v>
      </c>
      <c r="C998" s="190"/>
      <c r="D998" s="190"/>
      <c r="E998" s="191"/>
      <c r="F998" s="192"/>
      <c r="G998" s="193">
        <f>SUM(G984:G997)</f>
        <v>0</v>
      </c>
      <c r="H998" s="193">
        <f t="shared" ref="H998:I998" si="76">SUM(H984:H997)</f>
        <v>0</v>
      </c>
      <c r="I998" s="201">
        <f t="shared" si="76"/>
        <v>0</v>
      </c>
    </row>
    <row r="999" spans="1:9" ht="15.75" thickTop="1" x14ac:dyDescent="0.25">
      <c r="A999" s="10"/>
      <c r="B999" s="9" t="s">
        <v>148</v>
      </c>
      <c r="C999" s="10"/>
      <c r="D999" s="9"/>
      <c r="E999" s="9"/>
      <c r="F999" s="27"/>
      <c r="G999" s="32"/>
      <c r="H999" s="32"/>
      <c r="I999" s="39"/>
    </row>
    <row r="1000" spans="1:9" x14ac:dyDescent="0.25">
      <c r="A1000" s="10"/>
      <c r="B1000" s="9"/>
      <c r="C1000" s="9"/>
      <c r="D1000" s="11"/>
      <c r="E1000" s="173" t="s">
        <v>707</v>
      </c>
      <c r="F1000" s="175">
        <f>G998</f>
        <v>0</v>
      </c>
      <c r="G1000" s="32"/>
      <c r="H1000" s="32"/>
      <c r="I1000" s="39"/>
    </row>
    <row r="1001" spans="1:9" ht="30" x14ac:dyDescent="0.25">
      <c r="A1001" s="10"/>
      <c r="B1001" s="16"/>
      <c r="C1001" s="16"/>
      <c r="D1001" s="17"/>
      <c r="E1001" s="172" t="s">
        <v>708</v>
      </c>
      <c r="F1001" s="174">
        <f>I998</f>
        <v>0</v>
      </c>
      <c r="G1001" s="32"/>
      <c r="H1001" s="32"/>
      <c r="I1001" s="39"/>
    </row>
    <row r="1002" spans="1:9" x14ac:dyDescent="0.25">
      <c r="A1002" s="10"/>
      <c r="B1002" s="16"/>
      <c r="C1002" s="16"/>
      <c r="D1002" s="17"/>
      <c r="E1002" s="17"/>
      <c r="F1002" s="26"/>
      <c r="G1002" s="32"/>
      <c r="H1002" s="32"/>
      <c r="I1002" s="39"/>
    </row>
    <row r="1003" spans="1:9" x14ac:dyDescent="0.25">
      <c r="A1003" s="10"/>
      <c r="B1003" s="16" t="s">
        <v>709</v>
      </c>
      <c r="C1003" s="16"/>
      <c r="D1003" s="17" t="s">
        <v>710</v>
      </c>
      <c r="E1003" s="17"/>
      <c r="F1003" s="26" t="s">
        <v>711</v>
      </c>
      <c r="G1003" s="32"/>
      <c r="H1003" s="32"/>
      <c r="I1003" s="39"/>
    </row>
    <row r="1004" spans="1:9" x14ac:dyDescent="0.25">
      <c r="A1004" s="15"/>
      <c r="B1004" s="15"/>
      <c r="C1004" s="15"/>
      <c r="D1004" s="20"/>
      <c r="E1004" s="20"/>
      <c r="F1004" s="26"/>
      <c r="G1004" s="31"/>
      <c r="H1004" s="31"/>
      <c r="I1004" s="39"/>
    </row>
    <row r="1005" spans="1:9" x14ac:dyDescent="0.25">
      <c r="A1005" s="15"/>
      <c r="B1005" s="15"/>
      <c r="C1005" s="15"/>
      <c r="D1005" s="20"/>
      <c r="E1005" s="20"/>
      <c r="F1005" s="26"/>
      <c r="G1005" s="31"/>
      <c r="H1005" s="31"/>
      <c r="I1005" s="39"/>
    </row>
    <row r="1006" spans="1:9" x14ac:dyDescent="0.25">
      <c r="A1006" s="15"/>
      <c r="B1006" s="15"/>
      <c r="C1006" s="15"/>
      <c r="D1006" s="20"/>
      <c r="E1006" s="20"/>
      <c r="F1006" s="26"/>
      <c r="G1006" s="31"/>
      <c r="H1006" s="31"/>
      <c r="I1006" s="39"/>
    </row>
    <row r="1007" spans="1:9" x14ac:dyDescent="0.25">
      <c r="A1007" s="15"/>
      <c r="B1007" s="15"/>
      <c r="C1007" s="15"/>
      <c r="D1007" s="20"/>
      <c r="E1007" s="20"/>
      <c r="F1007" s="26"/>
      <c r="G1007" s="31"/>
      <c r="H1007" s="31"/>
      <c r="I1007" s="39"/>
    </row>
    <row r="1008" spans="1:9" x14ac:dyDescent="0.25">
      <c r="A1008" s="15"/>
      <c r="B1008" s="15"/>
      <c r="C1008" s="15"/>
      <c r="D1008" s="20"/>
      <c r="E1008" s="20"/>
      <c r="F1008" s="26"/>
      <c r="G1008" s="31"/>
      <c r="H1008" s="31"/>
      <c r="I1008" s="39"/>
    </row>
    <row r="1009" spans="1:9" ht="19.5" thickBot="1" x14ac:dyDescent="0.35">
      <c r="A1009" s="236" t="s">
        <v>700</v>
      </c>
      <c r="B1009" s="237"/>
      <c r="C1009" s="237"/>
      <c r="D1009" s="237"/>
      <c r="E1009" s="237"/>
      <c r="F1009" s="237"/>
      <c r="G1009" s="237"/>
      <c r="H1009" s="237"/>
      <c r="I1009" s="39"/>
    </row>
    <row r="1010" spans="1:9" ht="15.75" thickBot="1" x14ac:dyDescent="0.3">
      <c r="A1010" s="10"/>
      <c r="B1010" s="18" t="s">
        <v>94</v>
      </c>
      <c r="C1010" s="11"/>
      <c r="D1010" s="9"/>
      <c r="E1010" s="9"/>
      <c r="F1010" s="214">
        <f>$F$4</f>
        <v>0</v>
      </c>
      <c r="G1010" s="32"/>
      <c r="H1010" s="32"/>
      <c r="I1010" s="39"/>
    </row>
    <row r="1011" spans="1:9" ht="115.5" thickBot="1" x14ac:dyDescent="0.3">
      <c r="A1011" s="40" t="s">
        <v>0</v>
      </c>
      <c r="B1011" s="41" t="s">
        <v>1</v>
      </c>
      <c r="C1011" s="42" t="s">
        <v>89</v>
      </c>
      <c r="D1011" s="43" t="s">
        <v>702</v>
      </c>
      <c r="E1011" s="43" t="s">
        <v>88</v>
      </c>
      <c r="F1011" s="44" t="s">
        <v>703</v>
      </c>
      <c r="G1011" s="45" t="s">
        <v>704</v>
      </c>
      <c r="H1011" s="45" t="s">
        <v>705</v>
      </c>
      <c r="I1011" s="46" t="s">
        <v>706</v>
      </c>
    </row>
    <row r="1012" spans="1:9" x14ac:dyDescent="0.25">
      <c r="A1012" s="47">
        <v>1</v>
      </c>
      <c r="B1012" s="145" t="s">
        <v>600</v>
      </c>
      <c r="C1012" s="158">
        <v>10</v>
      </c>
      <c r="D1012" s="152" t="s">
        <v>5</v>
      </c>
      <c r="E1012" s="159"/>
      <c r="F1012" s="81"/>
      <c r="G1012" s="53">
        <f>ROUND(C1012*F1012,2)</f>
        <v>0</v>
      </c>
      <c r="H1012" s="53">
        <f>ROUND(G1012*1.095,2)</f>
        <v>0</v>
      </c>
      <c r="I1012" s="54"/>
    </row>
    <row r="1013" spans="1:9" x14ac:dyDescent="0.25">
      <c r="A1013" s="55">
        <v>2</v>
      </c>
      <c r="B1013" s="56" t="s">
        <v>601</v>
      </c>
      <c r="C1013" s="84">
        <v>60</v>
      </c>
      <c r="D1013" s="58" t="s">
        <v>5</v>
      </c>
      <c r="E1013" s="92"/>
      <c r="F1013" s="60"/>
      <c r="G1013" s="61">
        <f t="shared" ref="G1013:G1077" si="77">ROUND(C1013*F1013,2)</f>
        <v>0</v>
      </c>
      <c r="H1013" s="61">
        <f t="shared" ref="H1013:H1077" si="78">ROUND(G1013*1.095,2)</f>
        <v>0</v>
      </c>
      <c r="I1013" s="54"/>
    </row>
    <row r="1014" spans="1:9" x14ac:dyDescent="0.25">
      <c r="A1014" s="47">
        <v>3</v>
      </c>
      <c r="B1014" s="48" t="s">
        <v>602</v>
      </c>
      <c r="C1014" s="79">
        <v>30</v>
      </c>
      <c r="D1014" s="50" t="s">
        <v>5</v>
      </c>
      <c r="E1014" s="106"/>
      <c r="F1014" s="52"/>
      <c r="G1014" s="53">
        <f t="shared" si="77"/>
        <v>0</v>
      </c>
      <c r="H1014" s="53">
        <f t="shared" si="78"/>
        <v>0</v>
      </c>
      <c r="I1014" s="54"/>
    </row>
    <row r="1015" spans="1:9" x14ac:dyDescent="0.25">
      <c r="A1015" s="55">
        <v>4</v>
      </c>
      <c r="B1015" s="56" t="s">
        <v>603</v>
      </c>
      <c r="C1015" s="84">
        <v>90</v>
      </c>
      <c r="D1015" s="58" t="s">
        <v>5</v>
      </c>
      <c r="E1015" s="92"/>
      <c r="F1015" s="60"/>
      <c r="G1015" s="61">
        <f t="shared" si="77"/>
        <v>0</v>
      </c>
      <c r="H1015" s="61">
        <f t="shared" si="78"/>
        <v>0</v>
      </c>
      <c r="I1015" s="54"/>
    </row>
    <row r="1016" spans="1:9" x14ac:dyDescent="0.25">
      <c r="A1016" s="47">
        <v>5</v>
      </c>
      <c r="B1016" s="48" t="s">
        <v>604</v>
      </c>
      <c r="C1016" s="79">
        <v>30</v>
      </c>
      <c r="D1016" s="50" t="s">
        <v>5</v>
      </c>
      <c r="E1016" s="106"/>
      <c r="F1016" s="52"/>
      <c r="G1016" s="53">
        <f t="shared" si="77"/>
        <v>0</v>
      </c>
      <c r="H1016" s="53">
        <f t="shared" si="78"/>
        <v>0</v>
      </c>
      <c r="I1016" s="54"/>
    </row>
    <row r="1017" spans="1:9" ht="26.25" x14ac:dyDescent="0.25">
      <c r="A1017" s="55">
        <v>6</v>
      </c>
      <c r="B1017" s="228" t="s">
        <v>743</v>
      </c>
      <c r="C1017" s="84">
        <v>30</v>
      </c>
      <c r="D1017" s="58" t="s">
        <v>5</v>
      </c>
      <c r="E1017" s="92"/>
      <c r="F1017" s="60"/>
      <c r="G1017" s="61">
        <f t="shared" si="77"/>
        <v>0</v>
      </c>
      <c r="H1017" s="61">
        <f t="shared" si="78"/>
        <v>0</v>
      </c>
      <c r="I1017" s="54"/>
    </row>
    <row r="1018" spans="1:9" x14ac:dyDescent="0.25">
      <c r="A1018" s="47">
        <v>7</v>
      </c>
      <c r="B1018" s="48" t="s">
        <v>605</v>
      </c>
      <c r="C1018" s="79">
        <v>30</v>
      </c>
      <c r="D1018" s="50" t="s">
        <v>5</v>
      </c>
      <c r="E1018" s="106"/>
      <c r="F1018" s="81"/>
      <c r="G1018" s="53">
        <f t="shared" si="77"/>
        <v>0</v>
      </c>
      <c r="H1018" s="53">
        <f t="shared" si="78"/>
        <v>0</v>
      </c>
      <c r="I1018" s="54"/>
    </row>
    <row r="1019" spans="1:9" x14ac:dyDescent="0.25">
      <c r="A1019" s="55">
        <v>8</v>
      </c>
      <c r="B1019" s="228" t="s">
        <v>744</v>
      </c>
      <c r="C1019" s="84">
        <v>10</v>
      </c>
      <c r="D1019" s="91" t="s">
        <v>5</v>
      </c>
      <c r="E1019" s="92"/>
      <c r="F1019" s="86"/>
      <c r="G1019" s="61">
        <f t="shared" si="77"/>
        <v>0</v>
      </c>
      <c r="H1019" s="61">
        <f t="shared" si="78"/>
        <v>0</v>
      </c>
      <c r="I1019" s="54"/>
    </row>
    <row r="1020" spans="1:9" x14ac:dyDescent="0.25">
      <c r="A1020" s="47">
        <v>9</v>
      </c>
      <c r="B1020" s="48" t="s">
        <v>606</v>
      </c>
      <c r="C1020" s="79">
        <v>30</v>
      </c>
      <c r="D1020" s="50" t="s">
        <v>5</v>
      </c>
      <c r="E1020" s="106"/>
      <c r="F1020" s="52"/>
      <c r="G1020" s="53">
        <f t="shared" si="77"/>
        <v>0</v>
      </c>
      <c r="H1020" s="53">
        <f t="shared" si="78"/>
        <v>0</v>
      </c>
      <c r="I1020" s="54"/>
    </row>
    <row r="1021" spans="1:9" x14ac:dyDescent="0.25">
      <c r="A1021" s="55">
        <v>10</v>
      </c>
      <c r="B1021" s="228" t="s">
        <v>745</v>
      </c>
      <c r="C1021" s="84">
        <v>30</v>
      </c>
      <c r="D1021" s="58" t="s">
        <v>5</v>
      </c>
      <c r="E1021" s="92"/>
      <c r="F1021" s="60"/>
      <c r="G1021" s="61">
        <f t="shared" si="77"/>
        <v>0</v>
      </c>
      <c r="H1021" s="61">
        <f t="shared" si="78"/>
        <v>0</v>
      </c>
      <c r="I1021" s="54"/>
    </row>
    <row r="1022" spans="1:9" x14ac:dyDescent="0.25">
      <c r="A1022" s="47">
        <v>11</v>
      </c>
      <c r="B1022" s="48" t="s">
        <v>607</v>
      </c>
      <c r="C1022" s="79">
        <v>30</v>
      </c>
      <c r="D1022" s="50" t="s">
        <v>5</v>
      </c>
      <c r="E1022" s="106"/>
      <c r="F1022" s="52"/>
      <c r="G1022" s="53">
        <f t="shared" si="77"/>
        <v>0</v>
      </c>
      <c r="H1022" s="53">
        <f t="shared" si="78"/>
        <v>0</v>
      </c>
      <c r="I1022" s="54"/>
    </row>
    <row r="1023" spans="1:9" x14ac:dyDescent="0.25">
      <c r="A1023" s="55">
        <v>12</v>
      </c>
      <c r="B1023" s="56" t="s">
        <v>608</v>
      </c>
      <c r="C1023" s="84">
        <v>5</v>
      </c>
      <c r="D1023" s="58" t="s">
        <v>5</v>
      </c>
      <c r="E1023" s="92"/>
      <c r="F1023" s="86"/>
      <c r="G1023" s="61">
        <f t="shared" si="77"/>
        <v>0</v>
      </c>
      <c r="H1023" s="61">
        <f t="shared" si="78"/>
        <v>0</v>
      </c>
      <c r="I1023" s="54"/>
    </row>
    <row r="1024" spans="1:9" x14ac:dyDescent="0.25">
      <c r="A1024" s="47">
        <v>13</v>
      </c>
      <c r="B1024" s="228" t="s">
        <v>746</v>
      </c>
      <c r="C1024" s="79">
        <v>90</v>
      </c>
      <c r="D1024" s="93" t="s">
        <v>5</v>
      </c>
      <c r="E1024" s="106"/>
      <c r="F1024" s="81"/>
      <c r="G1024" s="53">
        <f t="shared" si="77"/>
        <v>0</v>
      </c>
      <c r="H1024" s="53">
        <f t="shared" si="78"/>
        <v>0</v>
      </c>
      <c r="I1024" s="54"/>
    </row>
    <row r="1025" spans="1:9" x14ac:dyDescent="0.25">
      <c r="A1025" s="55">
        <v>14</v>
      </c>
      <c r="B1025" s="56" t="s">
        <v>609</v>
      </c>
      <c r="C1025" s="84">
        <v>30</v>
      </c>
      <c r="D1025" s="58" t="s">
        <v>5</v>
      </c>
      <c r="E1025" s="92"/>
      <c r="F1025" s="60"/>
      <c r="G1025" s="61">
        <f t="shared" si="77"/>
        <v>0</v>
      </c>
      <c r="H1025" s="61">
        <f t="shared" si="78"/>
        <v>0</v>
      </c>
      <c r="I1025" s="54"/>
    </row>
    <row r="1026" spans="1:9" ht="26.25" x14ac:dyDescent="0.25">
      <c r="A1026" s="47">
        <v>15</v>
      </c>
      <c r="B1026" s="228" t="s">
        <v>747</v>
      </c>
      <c r="C1026" s="79">
        <v>45</v>
      </c>
      <c r="D1026" s="50" t="s">
        <v>5</v>
      </c>
      <c r="E1026" s="106"/>
      <c r="F1026" s="52"/>
      <c r="G1026" s="53">
        <f t="shared" si="77"/>
        <v>0</v>
      </c>
      <c r="H1026" s="53">
        <f t="shared" si="78"/>
        <v>0</v>
      </c>
      <c r="I1026" s="54"/>
    </row>
    <row r="1027" spans="1:9" x14ac:dyDescent="0.25">
      <c r="A1027" s="55">
        <v>16</v>
      </c>
      <c r="B1027" s="56" t="s">
        <v>610</v>
      </c>
      <c r="C1027" s="84">
        <v>15</v>
      </c>
      <c r="D1027" s="58" t="s">
        <v>57</v>
      </c>
      <c r="E1027" s="92"/>
      <c r="F1027" s="86"/>
      <c r="G1027" s="61">
        <f t="shared" si="77"/>
        <v>0</v>
      </c>
      <c r="H1027" s="61">
        <f t="shared" si="78"/>
        <v>0</v>
      </c>
      <c r="I1027" s="54"/>
    </row>
    <row r="1028" spans="1:9" ht="39" x14ac:dyDescent="0.25">
      <c r="A1028" s="47">
        <v>17</v>
      </c>
      <c r="B1028" s="228" t="s">
        <v>755</v>
      </c>
      <c r="C1028" s="79">
        <v>300</v>
      </c>
      <c r="D1028" s="50" t="s">
        <v>57</v>
      </c>
      <c r="E1028" s="106"/>
      <c r="F1028" s="81"/>
      <c r="G1028" s="53">
        <f t="shared" si="77"/>
        <v>0</v>
      </c>
      <c r="H1028" s="53">
        <f t="shared" si="78"/>
        <v>0</v>
      </c>
      <c r="I1028" s="54"/>
    </row>
    <row r="1029" spans="1:9" x14ac:dyDescent="0.25">
      <c r="A1029" s="55">
        <v>18</v>
      </c>
      <c r="B1029" s="56" t="s">
        <v>611</v>
      </c>
      <c r="C1029" s="84">
        <v>5</v>
      </c>
      <c r="D1029" s="91" t="s">
        <v>5</v>
      </c>
      <c r="E1029" s="92"/>
      <c r="F1029" s="86"/>
      <c r="G1029" s="61">
        <f t="shared" si="77"/>
        <v>0</v>
      </c>
      <c r="H1029" s="61">
        <f t="shared" si="78"/>
        <v>0</v>
      </c>
      <c r="I1029" s="54"/>
    </row>
    <row r="1030" spans="1:9" x14ac:dyDescent="0.25">
      <c r="A1030" s="47">
        <v>19</v>
      </c>
      <c r="B1030" s="48" t="s">
        <v>612</v>
      </c>
      <c r="C1030" s="79">
        <v>60</v>
      </c>
      <c r="D1030" s="50" t="s">
        <v>5</v>
      </c>
      <c r="E1030" s="106"/>
      <c r="F1030" s="81"/>
      <c r="G1030" s="53">
        <f t="shared" si="77"/>
        <v>0</v>
      </c>
      <c r="H1030" s="53">
        <f t="shared" si="78"/>
        <v>0</v>
      </c>
      <c r="I1030" s="54"/>
    </row>
    <row r="1031" spans="1:9" x14ac:dyDescent="0.25">
      <c r="A1031" s="55">
        <v>20</v>
      </c>
      <c r="B1031" s="56" t="s">
        <v>613</v>
      </c>
      <c r="C1031" s="84">
        <v>45</v>
      </c>
      <c r="D1031" s="58" t="s">
        <v>5</v>
      </c>
      <c r="E1031" s="92"/>
      <c r="F1031" s="86"/>
      <c r="G1031" s="61">
        <f t="shared" si="77"/>
        <v>0</v>
      </c>
      <c r="H1031" s="61">
        <f t="shared" si="78"/>
        <v>0</v>
      </c>
      <c r="I1031" s="54"/>
    </row>
    <row r="1032" spans="1:9" x14ac:dyDescent="0.25">
      <c r="A1032" s="47">
        <v>21</v>
      </c>
      <c r="B1032" s="48" t="s">
        <v>614</v>
      </c>
      <c r="C1032" s="79">
        <v>100</v>
      </c>
      <c r="D1032" s="50" t="s">
        <v>3</v>
      </c>
      <c r="E1032" s="106"/>
      <c r="F1032" s="81"/>
      <c r="G1032" s="53">
        <f t="shared" si="77"/>
        <v>0</v>
      </c>
      <c r="H1032" s="53">
        <f t="shared" si="78"/>
        <v>0</v>
      </c>
      <c r="I1032" s="54"/>
    </row>
    <row r="1033" spans="1:9" x14ac:dyDescent="0.25">
      <c r="A1033" s="55">
        <v>22</v>
      </c>
      <c r="B1033" s="56" t="s">
        <v>615</v>
      </c>
      <c r="C1033" s="84">
        <v>50</v>
      </c>
      <c r="D1033" s="58" t="s">
        <v>3</v>
      </c>
      <c r="E1033" s="92"/>
      <c r="F1033" s="86"/>
      <c r="G1033" s="61">
        <f t="shared" si="77"/>
        <v>0</v>
      </c>
      <c r="H1033" s="61">
        <f t="shared" si="78"/>
        <v>0</v>
      </c>
      <c r="I1033" s="54"/>
    </row>
    <row r="1034" spans="1:9" x14ac:dyDescent="0.25">
      <c r="A1034" s="47">
        <v>23</v>
      </c>
      <c r="B1034" s="48" t="s">
        <v>616</v>
      </c>
      <c r="C1034" s="79">
        <v>400</v>
      </c>
      <c r="D1034" s="50" t="s">
        <v>3</v>
      </c>
      <c r="E1034" s="106"/>
      <c r="F1034" s="81"/>
      <c r="G1034" s="53">
        <f t="shared" si="77"/>
        <v>0</v>
      </c>
      <c r="H1034" s="53">
        <f t="shared" si="78"/>
        <v>0</v>
      </c>
      <c r="I1034" s="54"/>
    </row>
    <row r="1035" spans="1:9" x14ac:dyDescent="0.25">
      <c r="A1035" s="55">
        <v>24</v>
      </c>
      <c r="B1035" s="56" t="s">
        <v>617</v>
      </c>
      <c r="C1035" s="84">
        <v>20</v>
      </c>
      <c r="D1035" s="58" t="s">
        <v>3</v>
      </c>
      <c r="E1035" s="92"/>
      <c r="F1035" s="86"/>
      <c r="G1035" s="61">
        <f t="shared" si="77"/>
        <v>0</v>
      </c>
      <c r="H1035" s="61">
        <f t="shared" si="78"/>
        <v>0</v>
      </c>
      <c r="I1035" s="54"/>
    </row>
    <row r="1036" spans="1:9" x14ac:dyDescent="0.25">
      <c r="A1036" s="47">
        <v>25</v>
      </c>
      <c r="B1036" s="228" t="s">
        <v>728</v>
      </c>
      <c r="C1036" s="217">
        <v>2000</v>
      </c>
      <c r="D1036" s="218" t="s">
        <v>3</v>
      </c>
      <c r="E1036" s="231"/>
      <c r="F1036" s="223"/>
      <c r="G1036" s="221">
        <f t="shared" si="77"/>
        <v>0</v>
      </c>
      <c r="H1036" s="221">
        <f t="shared" si="78"/>
        <v>0</v>
      </c>
      <c r="I1036" s="54"/>
    </row>
    <row r="1037" spans="1:9" x14ac:dyDescent="0.25">
      <c r="A1037" s="55">
        <v>26</v>
      </c>
      <c r="B1037" s="56" t="s">
        <v>618</v>
      </c>
      <c r="C1037" s="84">
        <v>250</v>
      </c>
      <c r="D1037" s="58" t="s">
        <v>5</v>
      </c>
      <c r="E1037" s="92"/>
      <c r="F1037" s="60"/>
      <c r="G1037" s="61">
        <f t="shared" si="77"/>
        <v>0</v>
      </c>
      <c r="H1037" s="61">
        <f t="shared" si="78"/>
        <v>0</v>
      </c>
      <c r="I1037" s="54"/>
    </row>
    <row r="1038" spans="1:9" x14ac:dyDescent="0.25">
      <c r="A1038" s="47">
        <v>27</v>
      </c>
      <c r="B1038" s="228" t="s">
        <v>729</v>
      </c>
      <c r="C1038" s="217">
        <v>1500</v>
      </c>
      <c r="D1038" s="218" t="s">
        <v>3</v>
      </c>
      <c r="E1038" s="231"/>
      <c r="F1038" s="220"/>
      <c r="G1038" s="221">
        <f t="shared" si="77"/>
        <v>0</v>
      </c>
      <c r="H1038" s="221">
        <f t="shared" si="78"/>
        <v>0</v>
      </c>
      <c r="I1038" s="54"/>
    </row>
    <row r="1039" spans="1:9" x14ac:dyDescent="0.25">
      <c r="A1039" s="55">
        <v>28</v>
      </c>
      <c r="B1039" s="56" t="s">
        <v>619</v>
      </c>
      <c r="C1039" s="84">
        <v>20</v>
      </c>
      <c r="D1039" s="58" t="s">
        <v>57</v>
      </c>
      <c r="E1039" s="92"/>
      <c r="F1039" s="60"/>
      <c r="G1039" s="61">
        <f t="shared" si="77"/>
        <v>0</v>
      </c>
      <c r="H1039" s="61">
        <f t="shared" si="78"/>
        <v>0</v>
      </c>
      <c r="I1039" s="54"/>
    </row>
    <row r="1040" spans="1:9" ht="26.25" x14ac:dyDescent="0.25">
      <c r="A1040" s="47">
        <v>29</v>
      </c>
      <c r="B1040" s="48" t="s">
        <v>620</v>
      </c>
      <c r="C1040" s="79">
        <v>20</v>
      </c>
      <c r="D1040" s="50" t="s">
        <v>57</v>
      </c>
      <c r="E1040" s="106"/>
      <c r="F1040" s="52"/>
      <c r="G1040" s="53">
        <f t="shared" si="77"/>
        <v>0</v>
      </c>
      <c r="H1040" s="53">
        <f t="shared" si="78"/>
        <v>0</v>
      </c>
      <c r="I1040" s="54"/>
    </row>
    <row r="1041" spans="1:9" x14ac:dyDescent="0.25">
      <c r="A1041" s="55">
        <v>30</v>
      </c>
      <c r="B1041" s="56" t="s">
        <v>621</v>
      </c>
      <c r="C1041" s="84">
        <v>70</v>
      </c>
      <c r="D1041" s="58" t="s">
        <v>57</v>
      </c>
      <c r="E1041" s="92"/>
      <c r="F1041" s="60"/>
      <c r="G1041" s="61">
        <f t="shared" si="77"/>
        <v>0</v>
      </c>
      <c r="H1041" s="61">
        <f t="shared" si="78"/>
        <v>0</v>
      </c>
      <c r="I1041" s="54"/>
    </row>
    <row r="1042" spans="1:9" x14ac:dyDescent="0.25">
      <c r="A1042" s="47">
        <v>31</v>
      </c>
      <c r="B1042" s="48" t="s">
        <v>622</v>
      </c>
      <c r="C1042" s="79">
        <v>900</v>
      </c>
      <c r="D1042" s="50" t="s">
        <v>57</v>
      </c>
      <c r="E1042" s="106"/>
      <c r="F1042" s="52"/>
      <c r="G1042" s="53">
        <f t="shared" si="77"/>
        <v>0</v>
      </c>
      <c r="H1042" s="53">
        <f t="shared" si="78"/>
        <v>0</v>
      </c>
      <c r="I1042" s="54"/>
    </row>
    <row r="1043" spans="1:9" x14ac:dyDescent="0.25">
      <c r="A1043" s="55">
        <v>32</v>
      </c>
      <c r="B1043" s="56" t="s">
        <v>623</v>
      </c>
      <c r="C1043" s="84">
        <v>200</v>
      </c>
      <c r="D1043" s="58" t="s">
        <v>57</v>
      </c>
      <c r="E1043" s="92"/>
      <c r="F1043" s="60"/>
      <c r="G1043" s="61">
        <f t="shared" si="77"/>
        <v>0</v>
      </c>
      <c r="H1043" s="61">
        <f t="shared" si="78"/>
        <v>0</v>
      </c>
      <c r="I1043" s="54"/>
    </row>
    <row r="1044" spans="1:9" x14ac:dyDescent="0.25">
      <c r="A1044" s="47">
        <v>33</v>
      </c>
      <c r="B1044" s="48" t="s">
        <v>624</v>
      </c>
      <c r="C1044" s="79">
        <v>60</v>
      </c>
      <c r="D1044" s="93" t="s">
        <v>57</v>
      </c>
      <c r="E1044" s="106"/>
      <c r="F1044" s="81"/>
      <c r="G1044" s="53">
        <f t="shared" si="77"/>
        <v>0</v>
      </c>
      <c r="H1044" s="53">
        <f t="shared" si="78"/>
        <v>0</v>
      </c>
      <c r="I1044" s="54"/>
    </row>
    <row r="1045" spans="1:9" x14ac:dyDescent="0.25">
      <c r="A1045" s="55">
        <v>34</v>
      </c>
      <c r="B1045" s="235" t="s">
        <v>748</v>
      </c>
      <c r="C1045" s="160">
        <v>20</v>
      </c>
      <c r="D1045" s="161" t="s">
        <v>3</v>
      </c>
      <c r="E1045" s="162"/>
      <c r="F1045" s="163"/>
      <c r="G1045" s="61">
        <f t="shared" si="77"/>
        <v>0</v>
      </c>
      <c r="H1045" s="61">
        <f t="shared" si="78"/>
        <v>0</v>
      </c>
      <c r="I1045" s="54"/>
    </row>
    <row r="1046" spans="1:9" x14ac:dyDescent="0.25">
      <c r="A1046" s="47">
        <v>35</v>
      </c>
      <c r="B1046" s="48" t="s">
        <v>625</v>
      </c>
      <c r="C1046" s="79">
        <v>10</v>
      </c>
      <c r="D1046" s="93" t="s">
        <v>57</v>
      </c>
      <c r="E1046" s="106"/>
      <c r="F1046" s="81"/>
      <c r="G1046" s="53">
        <f t="shared" si="77"/>
        <v>0</v>
      </c>
      <c r="H1046" s="53">
        <f t="shared" si="78"/>
        <v>0</v>
      </c>
      <c r="I1046" s="54"/>
    </row>
    <row r="1047" spans="1:9" x14ac:dyDescent="0.25">
      <c r="A1047" s="55">
        <v>36</v>
      </c>
      <c r="B1047" s="56" t="s">
        <v>626</v>
      </c>
      <c r="C1047" s="84">
        <v>15</v>
      </c>
      <c r="D1047" s="58" t="s">
        <v>5</v>
      </c>
      <c r="E1047" s="92"/>
      <c r="F1047" s="86"/>
      <c r="G1047" s="61">
        <f t="shared" si="77"/>
        <v>0</v>
      </c>
      <c r="H1047" s="61">
        <f t="shared" si="78"/>
        <v>0</v>
      </c>
      <c r="I1047" s="54"/>
    </row>
    <row r="1048" spans="1:9" x14ac:dyDescent="0.25">
      <c r="A1048" s="47">
        <v>37</v>
      </c>
      <c r="B1048" s="48" t="s">
        <v>627</v>
      </c>
      <c r="C1048" s="79">
        <v>30</v>
      </c>
      <c r="D1048" s="50" t="s">
        <v>5</v>
      </c>
      <c r="E1048" s="106"/>
      <c r="F1048" s="81"/>
      <c r="G1048" s="53">
        <f t="shared" si="77"/>
        <v>0</v>
      </c>
      <c r="H1048" s="53">
        <f t="shared" si="78"/>
        <v>0</v>
      </c>
      <c r="I1048" s="54"/>
    </row>
    <row r="1049" spans="1:9" x14ac:dyDescent="0.25">
      <c r="A1049" s="55">
        <v>38</v>
      </c>
      <c r="B1049" s="56" t="s">
        <v>628</v>
      </c>
      <c r="C1049" s="84">
        <v>60</v>
      </c>
      <c r="D1049" s="58" t="s">
        <v>3</v>
      </c>
      <c r="E1049" s="92"/>
      <c r="F1049" s="86"/>
      <c r="G1049" s="61">
        <f t="shared" si="77"/>
        <v>0</v>
      </c>
      <c r="H1049" s="61">
        <f t="shared" si="78"/>
        <v>0</v>
      </c>
      <c r="I1049" s="54"/>
    </row>
    <row r="1050" spans="1:9" x14ac:dyDescent="0.25">
      <c r="A1050" s="47">
        <v>39</v>
      </c>
      <c r="B1050" s="48" t="s">
        <v>629</v>
      </c>
      <c r="C1050" s="79">
        <v>30</v>
      </c>
      <c r="D1050" s="93" t="s">
        <v>5</v>
      </c>
      <c r="E1050" s="106"/>
      <c r="F1050" s="81"/>
      <c r="G1050" s="53">
        <f t="shared" si="77"/>
        <v>0</v>
      </c>
      <c r="H1050" s="53">
        <f t="shared" si="78"/>
        <v>0</v>
      </c>
      <c r="I1050" s="54"/>
    </row>
    <row r="1051" spans="1:9" x14ac:dyDescent="0.25">
      <c r="A1051" s="55">
        <v>40</v>
      </c>
      <c r="B1051" s="228" t="s">
        <v>630</v>
      </c>
      <c r="C1051" s="217">
        <v>60</v>
      </c>
      <c r="D1051" s="218" t="s">
        <v>5</v>
      </c>
      <c r="E1051" s="92"/>
      <c r="F1051" s="86"/>
      <c r="G1051" s="61">
        <f t="shared" si="77"/>
        <v>0</v>
      </c>
      <c r="H1051" s="61">
        <f t="shared" si="78"/>
        <v>0</v>
      </c>
      <c r="I1051" s="54"/>
    </row>
    <row r="1052" spans="1:9" x14ac:dyDescent="0.25">
      <c r="A1052" s="47">
        <v>41</v>
      </c>
      <c r="B1052" s="228" t="s">
        <v>630</v>
      </c>
      <c r="C1052" s="217">
        <v>60</v>
      </c>
      <c r="D1052" s="218" t="s">
        <v>5</v>
      </c>
      <c r="E1052" s="92"/>
      <c r="F1052" s="86"/>
      <c r="G1052" s="61">
        <f t="shared" ref="G1052" si="79">ROUND(C1052*F1052,2)</f>
        <v>0</v>
      </c>
      <c r="H1052" s="61">
        <f t="shared" ref="H1052" si="80">ROUND(G1052*1.095,2)</f>
        <v>0</v>
      </c>
      <c r="I1052" s="54"/>
    </row>
    <row r="1053" spans="1:9" x14ac:dyDescent="0.25">
      <c r="A1053" s="55">
        <v>42</v>
      </c>
      <c r="B1053" s="48" t="s">
        <v>631</v>
      </c>
      <c r="C1053" s="79">
        <v>1500</v>
      </c>
      <c r="D1053" s="50" t="s">
        <v>3</v>
      </c>
      <c r="E1053" s="106"/>
      <c r="F1053" s="81"/>
      <c r="G1053" s="53">
        <f t="shared" si="77"/>
        <v>0</v>
      </c>
      <c r="H1053" s="53">
        <f t="shared" si="78"/>
        <v>0</v>
      </c>
      <c r="I1053" s="54"/>
    </row>
    <row r="1054" spans="1:9" x14ac:dyDescent="0.25">
      <c r="A1054" s="47">
        <v>43</v>
      </c>
      <c r="B1054" s="56" t="s">
        <v>632</v>
      </c>
      <c r="C1054" s="84">
        <v>10</v>
      </c>
      <c r="D1054" s="58" t="s">
        <v>57</v>
      </c>
      <c r="E1054" s="92"/>
      <c r="F1054" s="86"/>
      <c r="G1054" s="61">
        <f t="shared" si="77"/>
        <v>0</v>
      </c>
      <c r="H1054" s="221">
        <f>ROUND(G1054*1.22,2)</f>
        <v>0</v>
      </c>
      <c r="I1054" s="54"/>
    </row>
    <row r="1055" spans="1:9" x14ac:dyDescent="0.25">
      <c r="A1055" s="55">
        <v>44</v>
      </c>
      <c r="B1055" s="48" t="s">
        <v>633</v>
      </c>
      <c r="C1055" s="79">
        <v>1000</v>
      </c>
      <c r="D1055" s="50" t="s">
        <v>5</v>
      </c>
      <c r="E1055" s="106"/>
      <c r="F1055" s="81"/>
      <c r="G1055" s="53">
        <f t="shared" si="77"/>
        <v>0</v>
      </c>
      <c r="H1055" s="53">
        <f t="shared" si="78"/>
        <v>0</v>
      </c>
      <c r="I1055" s="54"/>
    </row>
    <row r="1056" spans="1:9" x14ac:dyDescent="0.25">
      <c r="A1056" s="47">
        <v>45</v>
      </c>
      <c r="B1056" s="56" t="s">
        <v>634</v>
      </c>
      <c r="C1056" s="84">
        <v>50</v>
      </c>
      <c r="D1056" s="58" t="s">
        <v>5</v>
      </c>
      <c r="E1056" s="92"/>
      <c r="F1056" s="86"/>
      <c r="G1056" s="61">
        <f t="shared" si="77"/>
        <v>0</v>
      </c>
      <c r="H1056" s="61">
        <f t="shared" si="78"/>
        <v>0</v>
      </c>
      <c r="I1056" s="54"/>
    </row>
    <row r="1057" spans="1:9" x14ac:dyDescent="0.25">
      <c r="A1057" s="55">
        <v>46</v>
      </c>
      <c r="B1057" s="48" t="s">
        <v>635</v>
      </c>
      <c r="C1057" s="79">
        <v>10</v>
      </c>
      <c r="D1057" s="50" t="s">
        <v>5</v>
      </c>
      <c r="E1057" s="106"/>
      <c r="F1057" s="81"/>
      <c r="G1057" s="53">
        <f t="shared" si="77"/>
        <v>0</v>
      </c>
      <c r="H1057" s="53">
        <f t="shared" si="78"/>
        <v>0</v>
      </c>
      <c r="I1057" s="54"/>
    </row>
    <row r="1058" spans="1:9" x14ac:dyDescent="0.25">
      <c r="A1058" s="47">
        <v>47</v>
      </c>
      <c r="B1058" s="56" t="s">
        <v>636</v>
      </c>
      <c r="C1058" s="84">
        <v>40</v>
      </c>
      <c r="D1058" s="58" t="s">
        <v>5</v>
      </c>
      <c r="E1058" s="92"/>
      <c r="F1058" s="86"/>
      <c r="G1058" s="61">
        <f t="shared" si="77"/>
        <v>0</v>
      </c>
      <c r="H1058" s="61">
        <f t="shared" si="78"/>
        <v>0</v>
      </c>
      <c r="I1058" s="54"/>
    </row>
    <row r="1059" spans="1:9" x14ac:dyDescent="0.25">
      <c r="A1059" s="55">
        <v>48</v>
      </c>
      <c r="B1059" s="48" t="s">
        <v>637</v>
      </c>
      <c r="C1059" s="79">
        <v>150</v>
      </c>
      <c r="D1059" s="50" t="s">
        <v>3</v>
      </c>
      <c r="E1059" s="106"/>
      <c r="F1059" s="81"/>
      <c r="G1059" s="53">
        <f t="shared" si="77"/>
        <v>0</v>
      </c>
      <c r="H1059" s="53">
        <f t="shared" si="78"/>
        <v>0</v>
      </c>
      <c r="I1059" s="54"/>
    </row>
    <row r="1060" spans="1:9" x14ac:dyDescent="0.25">
      <c r="A1060" s="47">
        <v>49</v>
      </c>
      <c r="B1060" s="56" t="s">
        <v>638</v>
      </c>
      <c r="C1060" s="84">
        <v>500</v>
      </c>
      <c r="D1060" s="58" t="s">
        <v>5</v>
      </c>
      <c r="E1060" s="92"/>
      <c r="F1060" s="86"/>
      <c r="G1060" s="61">
        <f t="shared" si="77"/>
        <v>0</v>
      </c>
      <c r="H1060" s="61">
        <f t="shared" si="78"/>
        <v>0</v>
      </c>
      <c r="I1060" s="54"/>
    </row>
    <row r="1061" spans="1:9" x14ac:dyDescent="0.25">
      <c r="A1061" s="55">
        <v>50</v>
      </c>
      <c r="B1061" s="48" t="s">
        <v>639</v>
      </c>
      <c r="C1061" s="79">
        <v>15</v>
      </c>
      <c r="D1061" s="120" t="s">
        <v>57</v>
      </c>
      <c r="E1061" s="164"/>
      <c r="F1061" s="81"/>
      <c r="G1061" s="53">
        <f t="shared" si="77"/>
        <v>0</v>
      </c>
      <c r="H1061" s="53">
        <f t="shared" si="78"/>
        <v>0</v>
      </c>
      <c r="I1061" s="54"/>
    </row>
    <row r="1062" spans="1:9" x14ac:dyDescent="0.25">
      <c r="A1062" s="47">
        <v>51</v>
      </c>
      <c r="B1062" s="56" t="s">
        <v>640</v>
      </c>
      <c r="C1062" s="84">
        <v>3</v>
      </c>
      <c r="D1062" s="58" t="s">
        <v>3</v>
      </c>
      <c r="E1062" s="92"/>
      <c r="F1062" s="86"/>
      <c r="G1062" s="61">
        <f t="shared" si="77"/>
        <v>0</v>
      </c>
      <c r="H1062" s="61">
        <f t="shared" si="78"/>
        <v>0</v>
      </c>
      <c r="I1062" s="54"/>
    </row>
    <row r="1063" spans="1:9" x14ac:dyDescent="0.25">
      <c r="A1063" s="55">
        <v>52</v>
      </c>
      <c r="B1063" s="48" t="s">
        <v>641</v>
      </c>
      <c r="C1063" s="79">
        <v>15</v>
      </c>
      <c r="D1063" s="50" t="s">
        <v>3</v>
      </c>
      <c r="E1063" s="165"/>
      <c r="F1063" s="81"/>
      <c r="G1063" s="53">
        <f t="shared" si="77"/>
        <v>0</v>
      </c>
      <c r="H1063" s="53">
        <f t="shared" si="78"/>
        <v>0</v>
      </c>
      <c r="I1063" s="54"/>
    </row>
    <row r="1064" spans="1:9" x14ac:dyDescent="0.25">
      <c r="A1064" s="47">
        <v>53</v>
      </c>
      <c r="B1064" s="56" t="s">
        <v>642</v>
      </c>
      <c r="C1064" s="84">
        <v>4</v>
      </c>
      <c r="D1064" s="58" t="s">
        <v>3</v>
      </c>
      <c r="E1064" s="92"/>
      <c r="F1064" s="86"/>
      <c r="G1064" s="61">
        <f t="shared" si="77"/>
        <v>0</v>
      </c>
      <c r="H1064" s="61">
        <f t="shared" si="78"/>
        <v>0</v>
      </c>
      <c r="I1064" s="54"/>
    </row>
    <row r="1065" spans="1:9" x14ac:dyDescent="0.25">
      <c r="A1065" s="55">
        <v>54</v>
      </c>
      <c r="B1065" s="48" t="s">
        <v>643</v>
      </c>
      <c r="C1065" s="79">
        <v>6</v>
      </c>
      <c r="D1065" s="93" t="s">
        <v>3</v>
      </c>
      <c r="E1065" s="165"/>
      <c r="F1065" s="81"/>
      <c r="G1065" s="53">
        <f t="shared" si="77"/>
        <v>0</v>
      </c>
      <c r="H1065" s="53">
        <f t="shared" si="78"/>
        <v>0</v>
      </c>
      <c r="I1065" s="54"/>
    </row>
    <row r="1066" spans="1:9" x14ac:dyDescent="0.25">
      <c r="A1066" s="47">
        <v>55</v>
      </c>
      <c r="B1066" s="56" t="s">
        <v>644</v>
      </c>
      <c r="C1066" s="84">
        <v>6</v>
      </c>
      <c r="D1066" s="91" t="s">
        <v>5</v>
      </c>
      <c r="E1066" s="92"/>
      <c r="F1066" s="86"/>
      <c r="G1066" s="61">
        <f t="shared" si="77"/>
        <v>0</v>
      </c>
      <c r="H1066" s="61">
        <f t="shared" si="78"/>
        <v>0</v>
      </c>
      <c r="I1066" s="54"/>
    </row>
    <row r="1067" spans="1:9" x14ac:dyDescent="0.25">
      <c r="A1067" s="55">
        <v>56</v>
      </c>
      <c r="B1067" s="48" t="s">
        <v>645</v>
      </c>
      <c r="C1067" s="79">
        <v>6</v>
      </c>
      <c r="D1067" s="50" t="s">
        <v>3</v>
      </c>
      <c r="E1067" s="106"/>
      <c r="F1067" s="81"/>
      <c r="G1067" s="53">
        <f t="shared" si="77"/>
        <v>0</v>
      </c>
      <c r="H1067" s="53">
        <f t="shared" si="78"/>
        <v>0</v>
      </c>
      <c r="I1067" s="54"/>
    </row>
    <row r="1068" spans="1:9" x14ac:dyDescent="0.25">
      <c r="A1068" s="47">
        <v>57</v>
      </c>
      <c r="B1068" s="56" t="s">
        <v>646</v>
      </c>
      <c r="C1068" s="84">
        <v>10</v>
      </c>
      <c r="D1068" s="58" t="s">
        <v>3</v>
      </c>
      <c r="E1068" s="166"/>
      <c r="F1068" s="86"/>
      <c r="G1068" s="61">
        <f t="shared" si="77"/>
        <v>0</v>
      </c>
      <c r="H1068" s="61">
        <f t="shared" si="78"/>
        <v>0</v>
      </c>
      <c r="I1068" s="54"/>
    </row>
    <row r="1069" spans="1:9" x14ac:dyDescent="0.25">
      <c r="A1069" s="55">
        <v>58</v>
      </c>
      <c r="B1069" s="48" t="s">
        <v>647</v>
      </c>
      <c r="C1069" s="79">
        <v>8</v>
      </c>
      <c r="D1069" s="50" t="s">
        <v>3</v>
      </c>
      <c r="E1069" s="165"/>
      <c r="F1069" s="81"/>
      <c r="G1069" s="53">
        <f t="shared" si="77"/>
        <v>0</v>
      </c>
      <c r="H1069" s="53">
        <f t="shared" si="78"/>
        <v>0</v>
      </c>
      <c r="I1069" s="54"/>
    </row>
    <row r="1070" spans="1:9" x14ac:dyDescent="0.25">
      <c r="A1070" s="47">
        <v>59</v>
      </c>
      <c r="B1070" s="56" t="s">
        <v>648</v>
      </c>
      <c r="C1070" s="84">
        <v>10</v>
      </c>
      <c r="D1070" s="58" t="s">
        <v>3</v>
      </c>
      <c r="E1070" s="92"/>
      <c r="F1070" s="86"/>
      <c r="G1070" s="61">
        <f t="shared" si="77"/>
        <v>0</v>
      </c>
      <c r="H1070" s="61">
        <f t="shared" si="78"/>
        <v>0</v>
      </c>
      <c r="I1070" s="54"/>
    </row>
    <row r="1071" spans="1:9" x14ac:dyDescent="0.25">
      <c r="A1071" s="55">
        <v>60</v>
      </c>
      <c r="B1071" s="48" t="s">
        <v>649</v>
      </c>
      <c r="C1071" s="79">
        <v>10</v>
      </c>
      <c r="D1071" s="50" t="s">
        <v>3</v>
      </c>
      <c r="E1071" s="106"/>
      <c r="F1071" s="81"/>
      <c r="G1071" s="53">
        <f t="shared" si="77"/>
        <v>0</v>
      </c>
      <c r="H1071" s="53">
        <f t="shared" si="78"/>
        <v>0</v>
      </c>
      <c r="I1071" s="54"/>
    </row>
    <row r="1072" spans="1:9" x14ac:dyDescent="0.25">
      <c r="A1072" s="47">
        <v>61</v>
      </c>
      <c r="B1072" s="56" t="s">
        <v>650</v>
      </c>
      <c r="C1072" s="84">
        <v>10</v>
      </c>
      <c r="D1072" s="91" t="s">
        <v>3</v>
      </c>
      <c r="E1072" s="92"/>
      <c r="F1072" s="86"/>
      <c r="G1072" s="61">
        <f t="shared" si="77"/>
        <v>0</v>
      </c>
      <c r="H1072" s="61">
        <f t="shared" si="78"/>
        <v>0</v>
      </c>
      <c r="I1072" s="54"/>
    </row>
    <row r="1073" spans="1:9" x14ac:dyDescent="0.25">
      <c r="A1073" s="55">
        <v>62</v>
      </c>
      <c r="B1073" s="48" t="s">
        <v>651</v>
      </c>
      <c r="C1073" s="79">
        <v>12</v>
      </c>
      <c r="D1073" s="50" t="s">
        <v>3</v>
      </c>
      <c r="E1073" s="165"/>
      <c r="F1073" s="81"/>
      <c r="G1073" s="53">
        <f t="shared" si="77"/>
        <v>0</v>
      </c>
      <c r="H1073" s="53">
        <f t="shared" si="78"/>
        <v>0</v>
      </c>
      <c r="I1073" s="54"/>
    </row>
    <row r="1074" spans="1:9" x14ac:dyDescent="0.25">
      <c r="A1074" s="47">
        <v>63</v>
      </c>
      <c r="B1074" s="56" t="s">
        <v>652</v>
      </c>
      <c r="C1074" s="84">
        <v>10</v>
      </c>
      <c r="D1074" s="58" t="s">
        <v>3</v>
      </c>
      <c r="E1074" s="92"/>
      <c r="F1074" s="86"/>
      <c r="G1074" s="61">
        <f t="shared" si="77"/>
        <v>0</v>
      </c>
      <c r="H1074" s="61">
        <f t="shared" si="78"/>
        <v>0</v>
      </c>
      <c r="I1074" s="54"/>
    </row>
    <row r="1075" spans="1:9" x14ac:dyDescent="0.25">
      <c r="A1075" s="55">
        <v>64</v>
      </c>
      <c r="B1075" s="48" t="s">
        <v>653</v>
      </c>
      <c r="C1075" s="79">
        <v>30</v>
      </c>
      <c r="D1075" s="50" t="s">
        <v>5</v>
      </c>
      <c r="E1075" s="106"/>
      <c r="F1075" s="81"/>
      <c r="G1075" s="53">
        <f t="shared" si="77"/>
        <v>0</v>
      </c>
      <c r="H1075" s="53">
        <f t="shared" si="78"/>
        <v>0</v>
      </c>
      <c r="I1075" s="54"/>
    </row>
    <row r="1076" spans="1:9" x14ac:dyDescent="0.25">
      <c r="A1076" s="47">
        <v>65</v>
      </c>
      <c r="B1076" s="56" t="s">
        <v>654</v>
      </c>
      <c r="C1076" s="84">
        <v>10</v>
      </c>
      <c r="D1076" s="58" t="s">
        <v>3</v>
      </c>
      <c r="E1076" s="92"/>
      <c r="F1076" s="86"/>
      <c r="G1076" s="61">
        <f t="shared" si="77"/>
        <v>0</v>
      </c>
      <c r="H1076" s="61">
        <f t="shared" si="78"/>
        <v>0</v>
      </c>
      <c r="I1076" s="54"/>
    </row>
    <row r="1077" spans="1:9" x14ac:dyDescent="0.25">
      <c r="A1077" s="55">
        <v>66</v>
      </c>
      <c r="B1077" s="228" t="s">
        <v>749</v>
      </c>
      <c r="C1077" s="79">
        <v>3</v>
      </c>
      <c r="D1077" s="50" t="s">
        <v>5</v>
      </c>
      <c r="E1077" s="106"/>
      <c r="F1077" s="81"/>
      <c r="G1077" s="53">
        <f t="shared" si="77"/>
        <v>0</v>
      </c>
      <c r="H1077" s="53">
        <f t="shared" si="78"/>
        <v>0</v>
      </c>
      <c r="I1077" s="54"/>
    </row>
    <row r="1078" spans="1:9" x14ac:dyDescent="0.25">
      <c r="A1078" s="47">
        <v>67</v>
      </c>
      <c r="B1078" s="56" t="s">
        <v>655</v>
      </c>
      <c r="C1078" s="84">
        <v>6</v>
      </c>
      <c r="D1078" s="58" t="s">
        <v>5</v>
      </c>
      <c r="E1078" s="92"/>
      <c r="F1078" s="86"/>
      <c r="G1078" s="61">
        <f t="shared" ref="G1078:G1085" si="81">ROUND(C1078*F1078,2)</f>
        <v>0</v>
      </c>
      <c r="H1078" s="61">
        <f t="shared" ref="H1078:H1085" si="82">ROUND(G1078*1.095,2)</f>
        <v>0</v>
      </c>
      <c r="I1078" s="54"/>
    </row>
    <row r="1079" spans="1:9" x14ac:dyDescent="0.25">
      <c r="A1079" s="55">
        <v>68</v>
      </c>
      <c r="B1079" s="48" t="s">
        <v>656</v>
      </c>
      <c r="C1079" s="79">
        <v>10</v>
      </c>
      <c r="D1079" s="50" t="s">
        <v>3</v>
      </c>
      <c r="E1079" s="106"/>
      <c r="F1079" s="81"/>
      <c r="G1079" s="53">
        <f t="shared" si="81"/>
        <v>0</v>
      </c>
      <c r="H1079" s="53">
        <f t="shared" si="82"/>
        <v>0</v>
      </c>
      <c r="I1079" s="54"/>
    </row>
    <row r="1080" spans="1:9" x14ac:dyDescent="0.25">
      <c r="A1080" s="47">
        <v>69</v>
      </c>
      <c r="B1080" s="56" t="s">
        <v>657</v>
      </c>
      <c r="C1080" s="84">
        <v>30</v>
      </c>
      <c r="D1080" s="58" t="s">
        <v>3</v>
      </c>
      <c r="E1080" s="92"/>
      <c r="F1080" s="86"/>
      <c r="G1080" s="61">
        <f t="shared" si="81"/>
        <v>0</v>
      </c>
      <c r="H1080" s="61">
        <f t="shared" si="82"/>
        <v>0</v>
      </c>
      <c r="I1080" s="54"/>
    </row>
    <row r="1081" spans="1:9" x14ac:dyDescent="0.25">
      <c r="A1081" s="55">
        <v>70</v>
      </c>
      <c r="B1081" s="48" t="s">
        <v>658</v>
      </c>
      <c r="C1081" s="79">
        <v>10</v>
      </c>
      <c r="D1081" s="50" t="s">
        <v>3</v>
      </c>
      <c r="E1081" s="106"/>
      <c r="F1081" s="81"/>
      <c r="G1081" s="53">
        <f t="shared" si="81"/>
        <v>0</v>
      </c>
      <c r="H1081" s="53">
        <f t="shared" si="82"/>
        <v>0</v>
      </c>
      <c r="I1081" s="54"/>
    </row>
    <row r="1082" spans="1:9" x14ac:dyDescent="0.25">
      <c r="A1082" s="47">
        <v>71</v>
      </c>
      <c r="B1082" s="56" t="s">
        <v>659</v>
      </c>
      <c r="C1082" s="84">
        <v>8</v>
      </c>
      <c r="D1082" s="58" t="s">
        <v>3</v>
      </c>
      <c r="E1082" s="92"/>
      <c r="F1082" s="86"/>
      <c r="G1082" s="61">
        <f t="shared" si="81"/>
        <v>0</v>
      </c>
      <c r="H1082" s="61">
        <f t="shared" si="82"/>
        <v>0</v>
      </c>
      <c r="I1082" s="54"/>
    </row>
    <row r="1083" spans="1:9" x14ac:dyDescent="0.25">
      <c r="A1083" s="55">
        <v>72</v>
      </c>
      <c r="B1083" s="48" t="s">
        <v>660</v>
      </c>
      <c r="C1083" s="79">
        <v>3</v>
      </c>
      <c r="D1083" s="50" t="s">
        <v>3</v>
      </c>
      <c r="E1083" s="106"/>
      <c r="F1083" s="81"/>
      <c r="G1083" s="53">
        <f t="shared" si="81"/>
        <v>0</v>
      </c>
      <c r="H1083" s="53">
        <f t="shared" si="82"/>
        <v>0</v>
      </c>
      <c r="I1083" s="54"/>
    </row>
    <row r="1084" spans="1:9" x14ac:dyDescent="0.25">
      <c r="A1084" s="47">
        <v>73</v>
      </c>
      <c r="B1084" s="56" t="s">
        <v>661</v>
      </c>
      <c r="C1084" s="84">
        <v>15</v>
      </c>
      <c r="D1084" s="91" t="s">
        <v>5</v>
      </c>
      <c r="E1084" s="92"/>
      <c r="F1084" s="86"/>
      <c r="G1084" s="61">
        <f t="shared" si="81"/>
        <v>0</v>
      </c>
      <c r="H1084" s="61">
        <f t="shared" si="82"/>
        <v>0</v>
      </c>
      <c r="I1084" s="54"/>
    </row>
    <row r="1085" spans="1:9" x14ac:dyDescent="0.25">
      <c r="A1085" s="55">
        <v>74</v>
      </c>
      <c r="B1085" s="48" t="s">
        <v>662</v>
      </c>
      <c r="C1085" s="79">
        <v>8</v>
      </c>
      <c r="D1085" s="50" t="s">
        <v>3</v>
      </c>
      <c r="E1085" s="106"/>
      <c r="F1085" s="81"/>
      <c r="G1085" s="53">
        <f t="shared" si="81"/>
        <v>0</v>
      </c>
      <c r="H1085" s="53">
        <f t="shared" si="82"/>
        <v>0</v>
      </c>
      <c r="I1085" s="54"/>
    </row>
    <row r="1086" spans="1:9" ht="15.75" thickBot="1" x14ac:dyDescent="0.3">
      <c r="A1086" s="188"/>
      <c r="B1086" s="189" t="s">
        <v>55</v>
      </c>
      <c r="C1086" s="190"/>
      <c r="D1086" s="190"/>
      <c r="E1086" s="191"/>
      <c r="F1086" s="192"/>
      <c r="G1086" s="193">
        <f>SUM(G1012:G1085)</f>
        <v>0</v>
      </c>
      <c r="H1086" s="193">
        <f t="shared" ref="H1086:I1086" si="83">SUM(H1012:H1085)</f>
        <v>0</v>
      </c>
      <c r="I1086" s="201">
        <f t="shared" si="83"/>
        <v>0</v>
      </c>
    </row>
    <row r="1087" spans="1:9" ht="15.75" thickTop="1" x14ac:dyDescent="0.25">
      <c r="A1087" s="10"/>
      <c r="B1087" s="9" t="s">
        <v>148</v>
      </c>
      <c r="C1087" s="11"/>
      <c r="D1087" s="9"/>
      <c r="E1087" s="9"/>
      <c r="F1087" s="27"/>
      <c r="G1087" s="32"/>
      <c r="H1087" s="32"/>
      <c r="I1087" s="39"/>
    </row>
    <row r="1088" spans="1:9" x14ac:dyDescent="0.25">
      <c r="A1088" s="10"/>
      <c r="B1088" s="9"/>
      <c r="C1088" s="9"/>
      <c r="D1088" s="11"/>
      <c r="E1088" s="173" t="s">
        <v>707</v>
      </c>
      <c r="F1088" s="175">
        <f>G1086</f>
        <v>0</v>
      </c>
      <c r="G1088" s="32"/>
      <c r="H1088" s="32"/>
      <c r="I1088" s="39"/>
    </row>
    <row r="1089" spans="1:9" ht="30" x14ac:dyDescent="0.25">
      <c r="A1089" s="10"/>
      <c r="B1089" s="16"/>
      <c r="C1089" s="16"/>
      <c r="D1089" s="17"/>
      <c r="E1089" s="172" t="s">
        <v>708</v>
      </c>
      <c r="F1089" s="174">
        <f>I1086</f>
        <v>0</v>
      </c>
      <c r="G1089" s="32"/>
      <c r="H1089" s="32"/>
      <c r="I1089" s="39"/>
    </row>
    <row r="1090" spans="1:9" x14ac:dyDescent="0.25">
      <c r="A1090" s="10"/>
      <c r="B1090" s="16"/>
      <c r="C1090" s="16"/>
      <c r="D1090" s="17"/>
      <c r="E1090" s="17"/>
      <c r="F1090" s="26"/>
      <c r="G1090" s="32"/>
      <c r="H1090" s="32"/>
      <c r="I1090" s="39"/>
    </row>
    <row r="1091" spans="1:9" x14ac:dyDescent="0.25">
      <c r="A1091" s="15"/>
      <c r="B1091" s="16" t="s">
        <v>709</v>
      </c>
      <c r="C1091" s="16"/>
      <c r="D1091" s="17" t="s">
        <v>710</v>
      </c>
      <c r="E1091" s="17"/>
      <c r="F1091" s="26" t="s">
        <v>711</v>
      </c>
      <c r="G1091" s="31"/>
      <c r="H1091" s="31"/>
      <c r="I1091" s="39"/>
    </row>
    <row r="1092" spans="1:9" x14ac:dyDescent="0.25">
      <c r="A1092" s="15"/>
      <c r="B1092" s="15"/>
      <c r="C1092" s="15"/>
      <c r="D1092" s="20"/>
      <c r="E1092" s="20"/>
      <c r="F1092" s="26"/>
      <c r="G1092" s="31"/>
      <c r="H1092" s="31"/>
      <c r="I1092" s="39"/>
    </row>
    <row r="1093" spans="1:9" x14ac:dyDescent="0.25">
      <c r="A1093" s="15"/>
      <c r="B1093" s="15"/>
      <c r="C1093" s="15"/>
      <c r="D1093" s="20"/>
      <c r="E1093" s="20"/>
      <c r="F1093" s="26"/>
      <c r="G1093" s="31"/>
      <c r="H1093" s="31"/>
      <c r="I1093" s="39"/>
    </row>
    <row r="1094" spans="1:9" x14ac:dyDescent="0.25">
      <c r="A1094" s="15"/>
      <c r="B1094" s="15"/>
      <c r="C1094" s="15"/>
      <c r="D1094" s="20"/>
      <c r="E1094" s="20"/>
      <c r="F1094" s="26"/>
      <c r="G1094" s="31"/>
      <c r="H1094" s="31"/>
      <c r="I1094" s="39"/>
    </row>
    <row r="1095" spans="1:9" x14ac:dyDescent="0.25">
      <c r="A1095" s="15"/>
      <c r="B1095" s="15"/>
      <c r="C1095" s="15"/>
      <c r="D1095" s="20"/>
      <c r="E1095" s="20"/>
      <c r="F1095" s="26"/>
      <c r="G1095" s="31"/>
      <c r="H1095" s="31"/>
      <c r="I1095" s="39"/>
    </row>
    <row r="1096" spans="1:9" x14ac:dyDescent="0.25">
      <c r="A1096" s="15"/>
      <c r="B1096" s="15"/>
      <c r="C1096" s="15"/>
      <c r="D1096" s="20"/>
      <c r="E1096" s="20"/>
      <c r="F1096" s="26"/>
      <c r="G1096" s="31"/>
      <c r="H1096" s="31"/>
      <c r="I1096" s="39"/>
    </row>
    <row r="1097" spans="1:9" x14ac:dyDescent="0.25">
      <c r="A1097" s="15"/>
      <c r="B1097" s="15"/>
      <c r="C1097" s="15"/>
      <c r="D1097" s="20"/>
      <c r="E1097" s="20"/>
      <c r="F1097" s="26"/>
      <c r="G1097" s="31"/>
      <c r="H1097" s="31"/>
      <c r="I1097" s="39"/>
    </row>
    <row r="1098" spans="1:9" x14ac:dyDescent="0.25">
      <c r="A1098" s="15"/>
      <c r="B1098" s="15"/>
      <c r="C1098" s="15"/>
      <c r="D1098" s="20"/>
      <c r="E1098" s="20"/>
      <c r="F1098" s="26"/>
      <c r="G1098" s="31"/>
      <c r="H1098" s="31"/>
      <c r="I1098" s="39"/>
    </row>
    <row r="1099" spans="1:9" x14ac:dyDescent="0.25">
      <c r="A1099" s="15"/>
      <c r="B1099" s="15"/>
      <c r="C1099" s="15"/>
      <c r="D1099" s="20"/>
      <c r="E1099" s="20"/>
      <c r="F1099" s="26"/>
      <c r="G1099" s="31"/>
      <c r="H1099" s="31"/>
      <c r="I1099" s="39"/>
    </row>
    <row r="1100" spans="1:9" ht="19.5" thickBot="1" x14ac:dyDescent="0.35">
      <c r="A1100" s="236" t="s">
        <v>701</v>
      </c>
      <c r="B1100" s="237"/>
      <c r="C1100" s="237"/>
      <c r="D1100" s="237"/>
      <c r="E1100" s="237"/>
      <c r="F1100" s="237"/>
      <c r="G1100" s="237"/>
      <c r="H1100" s="237"/>
      <c r="I1100" s="39"/>
    </row>
    <row r="1101" spans="1:9" ht="15.75" thickBot="1" x14ac:dyDescent="0.3">
      <c r="A1101" s="10"/>
      <c r="B1101" s="18" t="s">
        <v>94</v>
      </c>
      <c r="C1101" s="11"/>
      <c r="D1101" s="9"/>
      <c r="E1101" s="9"/>
      <c r="F1101" s="214">
        <f>$F$4</f>
        <v>0</v>
      </c>
      <c r="G1101" s="32"/>
      <c r="H1101" s="32"/>
      <c r="I1101" s="39"/>
    </row>
    <row r="1102" spans="1:9" ht="114.75" x14ac:dyDescent="0.25">
      <c r="A1102" s="40" t="s">
        <v>0</v>
      </c>
      <c r="B1102" s="41" t="s">
        <v>1</v>
      </c>
      <c r="C1102" s="42" t="s">
        <v>89</v>
      </c>
      <c r="D1102" s="43" t="s">
        <v>702</v>
      </c>
      <c r="E1102" s="43" t="s">
        <v>88</v>
      </c>
      <c r="F1102" s="44" t="s">
        <v>703</v>
      </c>
      <c r="G1102" s="45" t="s">
        <v>704</v>
      </c>
      <c r="H1102" s="45" t="s">
        <v>705</v>
      </c>
      <c r="I1102" s="46" t="s">
        <v>706</v>
      </c>
    </row>
    <row r="1103" spans="1:9" x14ac:dyDescent="0.25">
      <c r="A1103" s="47" t="s">
        <v>2</v>
      </c>
      <c r="B1103" s="228" t="s">
        <v>756</v>
      </c>
      <c r="C1103" s="226">
        <v>80</v>
      </c>
      <c r="D1103" s="93" t="s">
        <v>3</v>
      </c>
      <c r="E1103" s="165"/>
      <c r="F1103" s="81"/>
      <c r="G1103" s="53">
        <f>ROUND(C1103*F1103,2)</f>
        <v>0</v>
      </c>
      <c r="H1103" s="53">
        <f>ROUND(G1103*1.095,2)</f>
        <v>0</v>
      </c>
      <c r="I1103" s="54"/>
    </row>
    <row r="1104" spans="1:9" x14ac:dyDescent="0.25">
      <c r="A1104" s="55" t="s">
        <v>4</v>
      </c>
      <c r="B1104" s="228" t="s">
        <v>757</v>
      </c>
      <c r="C1104" s="226">
        <v>80</v>
      </c>
      <c r="D1104" s="58" t="s">
        <v>3</v>
      </c>
      <c r="E1104" s="59"/>
      <c r="F1104" s="86"/>
      <c r="G1104" s="61">
        <f t="shared" ref="G1104:G1117" si="84">ROUND(C1104*F1104,2)</f>
        <v>0</v>
      </c>
      <c r="H1104" s="61">
        <f t="shared" ref="H1104:H1117" si="85">ROUND(G1104*1.095,2)</f>
        <v>0</v>
      </c>
      <c r="I1104" s="54"/>
    </row>
    <row r="1105" spans="1:9" x14ac:dyDescent="0.25">
      <c r="A1105" s="47" t="s">
        <v>6</v>
      </c>
      <c r="B1105" s="228" t="s">
        <v>733</v>
      </c>
      <c r="C1105" s="226">
        <v>80</v>
      </c>
      <c r="D1105" s="50" t="s">
        <v>3</v>
      </c>
      <c r="E1105" s="51"/>
      <c r="F1105" s="81"/>
      <c r="G1105" s="53">
        <f t="shared" si="84"/>
        <v>0</v>
      </c>
      <c r="H1105" s="53">
        <f t="shared" si="85"/>
        <v>0</v>
      </c>
      <c r="I1105" s="54"/>
    </row>
    <row r="1106" spans="1:9" x14ac:dyDescent="0.25">
      <c r="A1106" s="55" t="s">
        <v>7</v>
      </c>
      <c r="B1106" s="228" t="s">
        <v>734</v>
      </c>
      <c r="C1106" s="226">
        <v>80</v>
      </c>
      <c r="D1106" s="91" t="s">
        <v>3</v>
      </c>
      <c r="E1106" s="121"/>
      <c r="F1106" s="86"/>
      <c r="G1106" s="61">
        <f t="shared" si="84"/>
        <v>0</v>
      </c>
      <c r="H1106" s="61">
        <f t="shared" si="85"/>
        <v>0</v>
      </c>
      <c r="I1106" s="54"/>
    </row>
    <row r="1107" spans="1:9" ht="26.25" x14ac:dyDescent="0.25">
      <c r="A1107" s="47" t="s">
        <v>9</v>
      </c>
      <c r="B1107" s="228" t="s">
        <v>750</v>
      </c>
      <c r="C1107" s="49">
        <v>16</v>
      </c>
      <c r="D1107" s="93" t="s">
        <v>3</v>
      </c>
      <c r="E1107" s="118"/>
      <c r="F1107" s="81"/>
      <c r="G1107" s="53">
        <f t="shared" si="84"/>
        <v>0</v>
      </c>
      <c r="H1107" s="53">
        <f t="shared" si="85"/>
        <v>0</v>
      </c>
      <c r="I1107" s="54"/>
    </row>
    <row r="1108" spans="1:9" x14ac:dyDescent="0.25">
      <c r="A1108" s="55" t="s">
        <v>10</v>
      </c>
      <c r="B1108" s="56" t="s">
        <v>663</v>
      </c>
      <c r="C1108" s="57">
        <v>30</v>
      </c>
      <c r="D1108" s="58" t="s">
        <v>3</v>
      </c>
      <c r="E1108" s="59"/>
      <c r="F1108" s="60"/>
      <c r="G1108" s="61">
        <f t="shared" si="84"/>
        <v>0</v>
      </c>
      <c r="H1108" s="61">
        <f t="shared" si="85"/>
        <v>0</v>
      </c>
      <c r="I1108" s="54"/>
    </row>
    <row r="1109" spans="1:9" x14ac:dyDescent="0.25">
      <c r="A1109" s="47" t="s">
        <v>11</v>
      </c>
      <c r="B1109" s="48" t="s">
        <v>664</v>
      </c>
      <c r="C1109" s="49">
        <v>2</v>
      </c>
      <c r="D1109" s="50" t="s">
        <v>3</v>
      </c>
      <c r="E1109" s="51"/>
      <c r="F1109" s="52"/>
      <c r="G1109" s="53">
        <f t="shared" si="84"/>
        <v>0</v>
      </c>
      <c r="H1109" s="53">
        <f t="shared" si="85"/>
        <v>0</v>
      </c>
      <c r="I1109" s="54"/>
    </row>
    <row r="1110" spans="1:9" x14ac:dyDescent="0.25">
      <c r="A1110" s="55" t="s">
        <v>13</v>
      </c>
      <c r="B1110" s="56" t="s">
        <v>665</v>
      </c>
      <c r="C1110" s="57">
        <v>9</v>
      </c>
      <c r="D1110" s="91" t="s">
        <v>3</v>
      </c>
      <c r="E1110" s="121"/>
      <c r="F1110" s="86"/>
      <c r="G1110" s="61">
        <f t="shared" si="84"/>
        <v>0</v>
      </c>
      <c r="H1110" s="61">
        <f t="shared" si="85"/>
        <v>0</v>
      </c>
      <c r="I1110" s="54"/>
    </row>
    <row r="1111" spans="1:9" x14ac:dyDescent="0.25">
      <c r="A1111" s="47" t="s">
        <v>15</v>
      </c>
      <c r="B1111" s="48" t="s">
        <v>666</v>
      </c>
      <c r="C1111" s="49">
        <v>6</v>
      </c>
      <c r="D1111" s="93" t="s">
        <v>3</v>
      </c>
      <c r="E1111" s="118"/>
      <c r="F1111" s="81"/>
      <c r="G1111" s="53">
        <f t="shared" si="84"/>
        <v>0</v>
      </c>
      <c r="H1111" s="53">
        <f t="shared" si="85"/>
        <v>0</v>
      </c>
      <c r="I1111" s="54"/>
    </row>
    <row r="1112" spans="1:9" x14ac:dyDescent="0.25">
      <c r="A1112" s="55" t="s">
        <v>16</v>
      </c>
      <c r="B1112" s="56" t="s">
        <v>667</v>
      </c>
      <c r="C1112" s="57">
        <v>80</v>
      </c>
      <c r="D1112" s="91" t="s">
        <v>3</v>
      </c>
      <c r="E1112" s="121"/>
      <c r="F1112" s="86"/>
      <c r="G1112" s="61">
        <f t="shared" si="84"/>
        <v>0</v>
      </c>
      <c r="H1112" s="61">
        <f t="shared" si="85"/>
        <v>0</v>
      </c>
      <c r="I1112" s="54"/>
    </row>
    <row r="1113" spans="1:9" x14ac:dyDescent="0.25">
      <c r="A1113" s="47" t="s">
        <v>17</v>
      </c>
      <c r="B1113" s="144" t="s">
        <v>668</v>
      </c>
      <c r="C1113" s="49">
        <v>80</v>
      </c>
      <c r="D1113" s="50" t="s">
        <v>3</v>
      </c>
      <c r="E1113" s="51"/>
      <c r="F1113" s="52"/>
      <c r="G1113" s="53">
        <f t="shared" si="84"/>
        <v>0</v>
      </c>
      <c r="H1113" s="53">
        <f t="shared" si="85"/>
        <v>0</v>
      </c>
      <c r="I1113" s="54"/>
    </row>
    <row r="1114" spans="1:9" x14ac:dyDescent="0.25">
      <c r="A1114" s="55" t="s">
        <v>18</v>
      </c>
      <c r="B1114" s="56" t="s">
        <v>669</v>
      </c>
      <c r="C1114" s="57">
        <v>80</v>
      </c>
      <c r="D1114" s="58" t="s">
        <v>3</v>
      </c>
      <c r="E1114" s="59"/>
      <c r="F1114" s="60"/>
      <c r="G1114" s="61">
        <f t="shared" si="84"/>
        <v>0</v>
      </c>
      <c r="H1114" s="61">
        <f t="shared" si="85"/>
        <v>0</v>
      </c>
      <c r="I1114" s="54"/>
    </row>
    <row r="1115" spans="1:9" x14ac:dyDescent="0.25">
      <c r="A1115" s="47" t="s">
        <v>19</v>
      </c>
      <c r="B1115" s="48" t="s">
        <v>670</v>
      </c>
      <c r="C1115" s="49">
        <v>80</v>
      </c>
      <c r="D1115" s="50" t="s">
        <v>3</v>
      </c>
      <c r="E1115" s="51"/>
      <c r="F1115" s="81"/>
      <c r="G1115" s="53">
        <f t="shared" si="84"/>
        <v>0</v>
      </c>
      <c r="H1115" s="53">
        <f t="shared" si="85"/>
        <v>0</v>
      </c>
      <c r="I1115" s="54"/>
    </row>
    <row r="1116" spans="1:9" x14ac:dyDescent="0.25">
      <c r="A1116" s="55" t="s">
        <v>20</v>
      </c>
      <c r="B1116" s="228" t="s">
        <v>751</v>
      </c>
      <c r="C1116" s="57">
        <v>6</v>
      </c>
      <c r="D1116" s="58" t="s">
        <v>5</v>
      </c>
      <c r="E1116" s="59"/>
      <c r="F1116" s="60"/>
      <c r="G1116" s="61">
        <f t="shared" si="84"/>
        <v>0</v>
      </c>
      <c r="H1116" s="61">
        <f t="shared" si="85"/>
        <v>0</v>
      </c>
      <c r="I1116" s="54"/>
    </row>
    <row r="1117" spans="1:9" x14ac:dyDescent="0.25">
      <c r="A1117" s="47" t="s">
        <v>21</v>
      </c>
      <c r="B1117" s="48" t="s">
        <v>671</v>
      </c>
      <c r="C1117" s="49">
        <v>2</v>
      </c>
      <c r="D1117" s="50" t="s">
        <v>5</v>
      </c>
      <c r="E1117" s="51"/>
      <c r="F1117" s="52"/>
      <c r="G1117" s="53">
        <f t="shared" si="84"/>
        <v>0</v>
      </c>
      <c r="H1117" s="53">
        <f t="shared" si="85"/>
        <v>0</v>
      </c>
      <c r="I1117" s="54"/>
    </row>
    <row r="1118" spans="1:9" ht="15.75" thickBot="1" x14ac:dyDescent="0.3">
      <c r="A1118" s="188"/>
      <c r="B1118" s="189" t="s">
        <v>55</v>
      </c>
      <c r="C1118" s="190"/>
      <c r="D1118" s="190"/>
      <c r="E1118" s="191"/>
      <c r="F1118" s="192"/>
      <c r="G1118" s="193">
        <f>SUM(G1103:G1117)</f>
        <v>0</v>
      </c>
      <c r="H1118" s="193">
        <f>SUBTOTAL(109,PREDRAČUN!$H$52:$H$104)</f>
        <v>0</v>
      </c>
      <c r="I1118" s="201">
        <f>SUBTOTAL(109,PREDRAČUN!$I$52:$I$104)</f>
        <v>0</v>
      </c>
    </row>
    <row r="1119" spans="1:9" ht="15.75" thickTop="1" x14ac:dyDescent="0.25">
      <c r="A1119" s="10"/>
      <c r="B1119" s="9" t="s">
        <v>148</v>
      </c>
      <c r="C1119" s="11"/>
      <c r="D1119" s="9"/>
      <c r="E1119" s="9"/>
      <c r="F1119" s="27"/>
      <c r="G1119" s="32"/>
      <c r="H1119" s="32"/>
      <c r="I1119" s="39"/>
    </row>
    <row r="1120" spans="1:9" x14ac:dyDescent="0.25">
      <c r="A1120" s="10"/>
      <c r="B1120" s="9" t="s">
        <v>672</v>
      </c>
      <c r="C1120" s="11"/>
      <c r="D1120" s="9"/>
      <c r="E1120" s="9"/>
      <c r="F1120" s="27"/>
      <c r="G1120" s="32"/>
      <c r="H1120" s="32"/>
      <c r="I1120" s="39"/>
    </row>
    <row r="1121" spans="1:9" x14ac:dyDescent="0.25">
      <c r="A1121" s="10"/>
      <c r="B1121" s="9"/>
      <c r="C1121" s="9"/>
      <c r="D1121" s="11"/>
      <c r="E1121" s="173" t="s">
        <v>707</v>
      </c>
      <c r="F1121" s="175">
        <f>G1118</f>
        <v>0</v>
      </c>
      <c r="G1121" s="32"/>
      <c r="H1121" s="32"/>
      <c r="I1121" s="39"/>
    </row>
    <row r="1122" spans="1:9" ht="30" x14ac:dyDescent="0.25">
      <c r="A1122" s="10"/>
      <c r="B1122" s="16"/>
      <c r="C1122" s="16"/>
      <c r="D1122" s="17"/>
      <c r="E1122" s="172" t="s">
        <v>708</v>
      </c>
      <c r="F1122" s="174">
        <f>I1118</f>
        <v>0</v>
      </c>
      <c r="G1122" s="32"/>
      <c r="H1122" s="32"/>
      <c r="I1122" s="39"/>
    </row>
    <row r="1123" spans="1:9" x14ac:dyDescent="0.25">
      <c r="A1123" s="10"/>
      <c r="B1123" s="16"/>
      <c r="C1123" s="16"/>
      <c r="D1123" s="17"/>
      <c r="E1123" s="17"/>
      <c r="F1123" s="26"/>
      <c r="G1123" s="32"/>
      <c r="H1123" s="32"/>
      <c r="I1123" s="39"/>
    </row>
    <row r="1124" spans="1:9" x14ac:dyDescent="0.25">
      <c r="A1124" s="10"/>
      <c r="B1124" s="16" t="s">
        <v>709</v>
      </c>
      <c r="C1124" s="16"/>
      <c r="D1124" s="17" t="s">
        <v>710</v>
      </c>
      <c r="E1124" s="17"/>
      <c r="F1124" s="26" t="s">
        <v>711</v>
      </c>
      <c r="G1124" s="32"/>
      <c r="H1124" s="32"/>
      <c r="I1124" s="39"/>
    </row>
    <row r="1125" spans="1:9" x14ac:dyDescent="0.25">
      <c r="A1125" s="10"/>
      <c r="B1125" s="9"/>
      <c r="C1125" s="11"/>
      <c r="D1125" s="9"/>
      <c r="E1125" s="9"/>
      <c r="F1125" s="27"/>
      <c r="G1125" s="32"/>
      <c r="H1125" s="32"/>
      <c r="I1125" s="39"/>
    </row>
    <row r="1126" spans="1:9" x14ac:dyDescent="0.25">
      <c r="A1126" s="10"/>
      <c r="B1126" s="9"/>
      <c r="C1126" s="11"/>
      <c r="D1126" s="9"/>
      <c r="E1126" s="9"/>
      <c r="F1126" s="27"/>
      <c r="G1126" s="32"/>
      <c r="H1126" s="32"/>
      <c r="I1126" s="39"/>
    </row>
    <row r="1127" spans="1:9" x14ac:dyDescent="0.25">
      <c r="A1127" s="10"/>
      <c r="B1127" s="9"/>
      <c r="C1127" s="11"/>
      <c r="D1127" s="9"/>
      <c r="E1127" s="9"/>
      <c r="F1127" s="27"/>
      <c r="G1127" s="32"/>
      <c r="H1127" s="32"/>
      <c r="I1127" s="39"/>
    </row>
    <row r="1128" spans="1:9" x14ac:dyDescent="0.25">
      <c r="A1128" s="15"/>
      <c r="B1128" s="15"/>
      <c r="C1128" s="15"/>
      <c r="D1128" s="20"/>
      <c r="E1128" s="20"/>
      <c r="F1128" s="26"/>
      <c r="G1128" s="31"/>
      <c r="H1128" s="31"/>
      <c r="I1128" s="39"/>
    </row>
    <row r="1129" spans="1:9" x14ac:dyDescent="0.25">
      <c r="A1129" s="15"/>
      <c r="B1129" s="15"/>
      <c r="C1129" s="15"/>
      <c r="D1129" s="20"/>
      <c r="E1129" s="20"/>
      <c r="F1129" s="26"/>
      <c r="G1129" s="31"/>
      <c r="H1129" s="31"/>
      <c r="I1129" s="39"/>
    </row>
  </sheetData>
  <mergeCells count="63">
    <mergeCell ref="A1100:H1100"/>
    <mergeCell ref="A864:H864"/>
    <mergeCell ref="A883:H883"/>
    <mergeCell ref="A900:H900"/>
    <mergeCell ref="A961:H961"/>
    <mergeCell ref="A981:H981"/>
    <mergeCell ref="A935:H935"/>
    <mergeCell ref="A764:H764"/>
    <mergeCell ref="A783:H783"/>
    <mergeCell ref="A801:H801"/>
    <mergeCell ref="A835:H835"/>
    <mergeCell ref="A1009:H1009"/>
    <mergeCell ref="A563:H563"/>
    <mergeCell ref="A597:H597"/>
    <mergeCell ref="A625:H625"/>
    <mergeCell ref="A665:H665"/>
    <mergeCell ref="A716:H716"/>
    <mergeCell ref="A368:H368"/>
    <mergeCell ref="A436:H436"/>
    <mergeCell ref="A453:H453"/>
    <mergeCell ref="A477:H477"/>
    <mergeCell ref="A498:H498"/>
    <mergeCell ref="A387:H387"/>
    <mergeCell ref="A400:H400"/>
    <mergeCell ref="A140:H140"/>
    <mergeCell ref="A170:H170"/>
    <mergeCell ref="A229:H229"/>
    <mergeCell ref="A257:H257"/>
    <mergeCell ref="A272:H272"/>
    <mergeCell ref="F16:G16"/>
    <mergeCell ref="F17:G17"/>
    <mergeCell ref="F18:G18"/>
    <mergeCell ref="D14:E14"/>
    <mergeCell ref="D15:E15"/>
    <mergeCell ref="D16:E16"/>
    <mergeCell ref="D17:E17"/>
    <mergeCell ref="D18:E18"/>
    <mergeCell ref="F4:G4"/>
    <mergeCell ref="F5:G5"/>
    <mergeCell ref="F6:G6"/>
    <mergeCell ref="F7:G7"/>
    <mergeCell ref="F8:G8"/>
    <mergeCell ref="D4:E4"/>
    <mergeCell ref="D5:E5"/>
    <mergeCell ref="D6:E6"/>
    <mergeCell ref="D7:E7"/>
    <mergeCell ref="D8:E8"/>
    <mergeCell ref="A321:H321"/>
    <mergeCell ref="A340:H340"/>
    <mergeCell ref="F9:G9"/>
    <mergeCell ref="F10:G10"/>
    <mergeCell ref="F11:G11"/>
    <mergeCell ref="F12:G12"/>
    <mergeCell ref="D9:E9"/>
    <mergeCell ref="D10:E10"/>
    <mergeCell ref="D11:E11"/>
    <mergeCell ref="D12:E12"/>
    <mergeCell ref="D13:E13"/>
    <mergeCell ref="A49:H49"/>
    <mergeCell ref="A114:H114"/>
    <mergeCell ref="F13:G13"/>
    <mergeCell ref="F14:G14"/>
    <mergeCell ref="F15:G15"/>
  </mergeCells>
  <phoneticPr fontId="10" type="noConversion"/>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dc:creator>
  <cp:lastModifiedBy>V M</cp:lastModifiedBy>
  <cp:lastPrinted>2020-04-13T20:30:21Z</cp:lastPrinted>
  <dcterms:created xsi:type="dcterms:W3CDTF">2014-03-24T13:25:55Z</dcterms:created>
  <dcterms:modified xsi:type="dcterms:W3CDTF">2020-06-17T14:00:36Z</dcterms:modified>
</cp:coreProperties>
</file>